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_DPDRH-2023\2_NIVEL DE PELIGRO PARA MIDAGRI\40 AVO GRUPO 28 FTR PTOS CRITICOS 2023\"/>
    </mc:Choice>
  </mc:AlternateContent>
  <xr:revisionPtr revIDLastSave="0" documentId="13_ncr:1_{DE2A0E84-0575-4DDD-95A0-69E13FC270EE}" xr6:coauthVersionLast="36" xr6:coauthVersionMax="36" xr10:uidLastSave="{00000000-0000-0000-0000-000000000000}"/>
  <bookViews>
    <workbookView xWindow="-120" yWindow="-120" windowWidth="29040" windowHeight="15840" tabRatio="592" xr2:uid="{00000000-000D-0000-FFFF-FFFF00000000}"/>
  </bookViews>
  <sheets>
    <sheet name="CONSOLIDADO " sheetId="13" r:id="rId1"/>
    <sheet name="CUADRO POR DPTOS" sheetId="14" r:id="rId2"/>
    <sheet name="NIVEL DE PELIGRO DEP " sheetId="15" r:id="rId3"/>
  </sheets>
  <definedNames>
    <definedName name="_xlnm._FilterDatabase" localSheetId="0" hidden="1">'CONSOLIDADO '!$A$8:$AE$8</definedName>
    <definedName name="_xlnm.Print_Area" localSheetId="0">'CONSOLIDADO '!#REF!</definedName>
    <definedName name="Print_Area" localSheetId="0">'CONSOLIDADO '!#REF!</definedName>
    <definedName name="Print_Titles" localSheetId="0">'CONSOLIDADO '!#REF!</definedName>
  </definedNames>
  <calcPr calcId="191029"/>
</workbook>
</file>

<file path=xl/calcChain.xml><?xml version="1.0" encoding="utf-8"?>
<calcChain xmlns="http://schemas.openxmlformats.org/spreadsheetml/2006/main">
  <c r="M7" i="15" l="1"/>
  <c r="L9" i="15"/>
  <c r="K9" i="15"/>
  <c r="J9" i="15"/>
  <c r="I9" i="15"/>
  <c r="H9" i="15"/>
  <c r="G9" i="15"/>
  <c r="F9" i="15"/>
  <c r="E9" i="15"/>
  <c r="D9" i="15"/>
  <c r="M8" i="15"/>
  <c r="M9" i="15" l="1"/>
  <c r="T39" i="13"/>
  <c r="U39" i="13"/>
  <c r="V39" i="13"/>
  <c r="Y39" i="13"/>
  <c r="Z39" i="13"/>
  <c r="AA39" i="13"/>
  <c r="AC39" i="13"/>
  <c r="S39" i="13"/>
  <c r="A39" i="13"/>
  <c r="C5" i="14"/>
  <c r="AC33" i="13" l="1"/>
  <c r="AA33" i="13"/>
  <c r="Z33" i="13"/>
  <c r="Y33" i="13"/>
  <c r="V33" i="13"/>
  <c r="U33" i="13"/>
  <c r="T33" i="13"/>
  <c r="S33" i="13"/>
  <c r="T9" i="13"/>
  <c r="U9" i="13"/>
  <c r="V9" i="13"/>
  <c r="Y9" i="13"/>
  <c r="Z9" i="13"/>
  <c r="AA9" i="13"/>
  <c r="AC9" i="13"/>
  <c r="S9" i="13"/>
</calcChain>
</file>

<file path=xl/sharedStrings.xml><?xml version="1.0" encoding="utf-8"?>
<sst xmlns="http://schemas.openxmlformats.org/spreadsheetml/2006/main" count="516" uniqueCount="139">
  <si>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</si>
  <si>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</si>
  <si>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</si>
  <si>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</si>
  <si>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</si>
  <si>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</si>
  <si>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</si>
  <si>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</si>
  <si>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</si>
  <si>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</si>
  <si>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</si>
  <si>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</si>
  <si>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</si>
  <si>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</si>
  <si>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</si>
  <si>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</si>
  <si>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</si>
  <si>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</si>
  <si>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</si>
  <si>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</si>
  <si>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</si>
  <si>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</si>
  <si>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</si>
  <si>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</si>
  <si>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</si>
  <si>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</si>
  <si>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</si>
  <si>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</si>
  <si>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</si>
  <si>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</si>
  <si>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</si>
  <si>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</si>
  <si>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</si>
  <si>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</si>
  <si>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</si>
  <si>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</si>
  <si>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</si>
  <si>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</si>
  <si>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</si>
  <si>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CONSOLIDADO DE "IDENTIFICACIÓN PUNTOS CRÍTICOS ANTE PELIGRO DE INUNDACIÓN, FLUJO DE DETRITOS (HUAICO) Y EROSIÓN FLUVIAL EN LOS PRINCIPALES RÍOS Y QUEBRADAS 2023"</t>
  </si>
  <si>
    <t>X</t>
  </si>
  <si>
    <t>NIVEL DE PELIGRO</t>
  </si>
  <si>
    <t>FUENTE</t>
  </si>
  <si>
    <t>Inundación</t>
  </si>
  <si>
    <t>LIMA</t>
  </si>
  <si>
    <t>Lima</t>
  </si>
  <si>
    <t>Huaral</t>
  </si>
  <si>
    <t>Chancay-Huaral</t>
  </si>
  <si>
    <t>Río</t>
  </si>
  <si>
    <t>Cañete-Fortaleza</t>
  </si>
  <si>
    <t>Chancay/Aucallama</t>
  </si>
  <si>
    <t>Limpieza, descolmatación y conformacion  de dique con material propio y roca al volteo en ambas margenes del rio Chancay Huaral</t>
  </si>
  <si>
    <t>Pan llevar</t>
  </si>
  <si>
    <t>Salinas Bajo-Puente Chancay</t>
  </si>
  <si>
    <t>Salinas y Pasamayo</t>
  </si>
  <si>
    <t>Limpieza, descolmatación y conformacion  de dique con material propio en ambas margenes del rio Chancay Huaral</t>
  </si>
  <si>
    <t>Lunavilca</t>
  </si>
  <si>
    <t>Aucallama/Huaral</t>
  </si>
  <si>
    <t>Manchuria</t>
  </si>
  <si>
    <t>Carac</t>
  </si>
  <si>
    <t>San Miguel de Acos</t>
  </si>
  <si>
    <t>Puente Oquendo-Puente Palca</t>
  </si>
  <si>
    <t>Santo Domingo</t>
  </si>
  <si>
    <t>Quipullin-Bocatoma Cuyo</t>
  </si>
  <si>
    <t>Bocatoma Saume-Puente Saume</t>
  </si>
  <si>
    <t>Saume-Lindero</t>
  </si>
  <si>
    <t>Bocatoma Palpa-Hornillos</t>
  </si>
  <si>
    <t>Santa Rosa</t>
  </si>
  <si>
    <t>Barraje Huando-Pisquillo</t>
  </si>
  <si>
    <t>Boza Alta</t>
  </si>
  <si>
    <t>Quebrada</t>
  </si>
  <si>
    <t>San Miguel</t>
  </si>
  <si>
    <t>Lumbra</t>
  </si>
  <si>
    <t>Huayan</t>
  </si>
  <si>
    <t>Huaral/Aucallama</t>
  </si>
  <si>
    <t>Puente La Huaca</t>
  </si>
  <si>
    <t>Bocatoma Chancay-Huaral</t>
  </si>
  <si>
    <t>Palpa</t>
  </si>
  <si>
    <t>Hornillos-Bocatoma La Esperanza</t>
  </si>
  <si>
    <t>Limpieza, descolmatación y conformacion  de dique con material propio en ambas margenes de la quebrada Lumbra</t>
  </si>
  <si>
    <t>Limpieza, descolmatación y conformacion  de dique con material propio en ambas margenes de la quebrada San Miguel</t>
  </si>
  <si>
    <t>Limpieza, descolmatación y conformacion  de dique con material propio en ambas margenes del rio Carac</t>
  </si>
  <si>
    <t>Manzana</t>
  </si>
  <si>
    <t>La Perla</t>
  </si>
  <si>
    <t>Sumbilca</t>
  </si>
  <si>
    <t>Limpieza, descolmatación y conformacion  de dique con material propio en ambas margenes de la quebrada La Perla</t>
  </si>
  <si>
    <t>Vichaycocha</t>
  </si>
  <si>
    <t>Pacaraos/Santa Cruz De Andamarca</t>
  </si>
  <si>
    <t>Limpieza, descolmatación y conformacion  de dique con material propio en ambas margenes de la quebrada Vichaycocha</t>
  </si>
  <si>
    <t>Pisquillo</t>
  </si>
  <si>
    <t>Limpieza, descolmatación y conformacion  de dique con material propio en ambas margenes de la quebrada Pisquillo</t>
  </si>
  <si>
    <t>Huarequeque</t>
  </si>
  <si>
    <t>Limpieza, descolmatación y conformacion  de dique con material propio en ambas margenes de la quebrada Huarequeque</t>
  </si>
  <si>
    <t>CUSCO</t>
  </si>
  <si>
    <t>Intercuenca Alto Apurimac</t>
  </si>
  <si>
    <t>Tikapallana</t>
  </si>
  <si>
    <t>Pampas Apurimac</t>
  </si>
  <si>
    <t>Alto Apurimac Velille</t>
  </si>
  <si>
    <t>Cusco</t>
  </si>
  <si>
    <t>Chumbivilcas</t>
  </si>
  <si>
    <t>Levitaca</t>
  </si>
  <si>
    <t>Limpieza, conformación de muros de gaviones en la margen deecha e izquierda de la quebrada Tikapallana</t>
  </si>
  <si>
    <t>Erosión fluvial</t>
  </si>
  <si>
    <t>Chaychapampa</t>
  </si>
  <si>
    <t>Velille</t>
  </si>
  <si>
    <t>Cercado Velille</t>
  </si>
  <si>
    <t>Limpieza, conformación de muros de gaviones en la margen deecha e izquierda de la quebrada Chaychapampa</t>
  </si>
  <si>
    <t>Tunyo</t>
  </si>
  <si>
    <t>Quiñota</t>
  </si>
  <si>
    <t>Limpieza, descolmatación y protección con roca al volteo en la margen derecha e izquierda de la quebrada Tunyo</t>
  </si>
  <si>
    <t>Caylo</t>
  </si>
  <si>
    <t>Limpieza, descolmatación y protección con roca al volteo en la margen derecha e izquierda de la quebrada Caylo</t>
  </si>
  <si>
    <t>Rio</t>
  </si>
  <si>
    <t>Yaurisque</t>
  </si>
  <si>
    <t>Paruro</t>
  </si>
  <si>
    <t>Pomate</t>
  </si>
  <si>
    <t>Mejoramiento de los servicios de protección, rio Yaurisque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</si>
  <si>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</si>
  <si>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</si>
  <si>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</si>
  <si>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</si>
  <si>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</si>
  <si>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</si>
  <si>
    <t>Medio</t>
  </si>
  <si>
    <t>Alto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</si>
  <si>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</si>
  <si>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</si>
  <si>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</si>
  <si>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</si>
  <si>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</si>
  <si>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</si>
  <si>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</si>
  <si>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</si>
  <si>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</si>
  <si>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</si>
  <si>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</si>
  <si>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Muy Alto</t>
  </si>
  <si>
    <t>SubTotal</t>
  </si>
  <si>
    <t>FUENTE: Autoridad Nacional del Agua - ANA,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</si>
</sst>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indexed="8"/>
      <name val="Arial"/>
      <family val="2"/>
    </font>
    <font>
      <sz val="9"/>
      <color rgb="FFFF0000"/>
      <name val="Arial Narrow"/>
      <family val="2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3" fillId="0" borderId="0">
      <alignment vertical="top"/>
    </xf>
  </cellStyleXfs>
  <cellXfs count="122">
    <xf numFmtId="0" fontId="0" fillId="0" borderId="0" xfId="0"/>
    <xf numFmtId="0" fontId="8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9" fillId="0" borderId="0" xfId="0" applyFont="1"/>
    <xf numFmtId="1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9" fillId="4" borderId="5" xfId="0" applyFont="1" applyFill="1" applyBorder="1"/>
    <xf numFmtId="3" fontId="3" fillId="4" borderId="5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4" fillId="0" borderId="5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4" fontId="3" fillId="4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" fontId="7" fillId="4" borderId="5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3" fontId="20" fillId="5" borderId="5" xfId="0" applyNumberFormat="1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horizontal="center" vertical="center" wrapText="1"/>
    </xf>
    <xf numFmtId="0" fontId="0" fillId="0" borderId="0" xfId="0"/>
    <xf numFmtId="4" fontId="3" fillId="4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/>
    <xf numFmtId="1" fontId="3" fillId="4" borderId="5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1" fontId="3" fillId="4" borderId="5" xfId="1" applyNumberFormat="1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1" fontId="23" fillId="5" borderId="5" xfId="0" applyNumberFormat="1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3" fontId="23" fillId="5" borderId="5" xfId="0" applyNumberFormat="1" applyFont="1" applyFill="1" applyBorder="1" applyAlignment="1">
      <alignment horizontal="center" vertical="center" wrapText="1"/>
    </xf>
    <xf numFmtId="3" fontId="17" fillId="5" borderId="5" xfId="1" applyNumberFormat="1" applyFont="1" applyFill="1" applyBorder="1" applyAlignment="1">
      <alignment horizontal="center" vertical="center" wrapText="1"/>
    </xf>
    <xf numFmtId="4" fontId="23" fillId="5" borderId="5" xfId="0" applyNumberFormat="1" applyFont="1" applyFill="1" applyBorder="1" applyAlignment="1">
      <alignment horizontal="center" vertical="center" wrapText="1"/>
    </xf>
    <xf numFmtId="3" fontId="23" fillId="5" borderId="5" xfId="1" applyNumberFormat="1" applyFont="1" applyFill="1" applyBorder="1" applyAlignment="1">
      <alignment horizontal="center" vertical="center" wrapText="1"/>
    </xf>
    <xf numFmtId="4" fontId="23" fillId="5" borderId="5" xfId="0" applyNumberFormat="1" applyFont="1" applyFill="1" applyBorder="1" applyAlignment="1">
      <alignment horizontal="center" vertical="center" wrapText="1"/>
    </xf>
    <xf numFmtId="3" fontId="24" fillId="6" borderId="5" xfId="1" applyNumberFormat="1" applyFont="1" applyFill="1" applyBorder="1" applyAlignment="1">
      <alignment horizontal="center" vertical="center" wrapText="1"/>
    </xf>
    <xf numFmtId="3" fontId="24" fillId="7" borderId="5" xfId="1" applyNumberFormat="1" applyFont="1" applyFill="1" applyBorder="1" applyAlignment="1">
      <alignment horizontal="center" vertical="center" wrapText="1"/>
    </xf>
    <xf numFmtId="3" fontId="24" fillId="8" borderId="5" xfId="1" applyNumberFormat="1" applyFont="1" applyFill="1" applyBorder="1" applyAlignment="1">
      <alignment horizontal="center" vertical="center" wrapText="1"/>
    </xf>
    <xf numFmtId="3" fontId="23" fillId="5" borderId="5" xfId="0" applyNumberFormat="1" applyFont="1" applyFill="1" applyBorder="1" applyAlignment="1">
      <alignment horizontal="center" vertical="center" wrapText="1"/>
    </xf>
    <xf numFmtId="1" fontId="25" fillId="0" borderId="5" xfId="0" applyNumberFormat="1" applyFont="1" applyBorder="1" applyAlignment="1">
      <alignment horizontal="center" vertical="center"/>
    </xf>
    <xf numFmtId="1" fontId="25" fillId="0" borderId="5" xfId="0" quotePrefix="1" applyNumberFormat="1" applyFont="1" applyBorder="1" applyAlignment="1">
      <alignment horizontal="center" vertical="center"/>
    </xf>
    <xf numFmtId="1" fontId="25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 wrapText="1"/>
    </xf>
    <xf numFmtId="4" fontId="26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1" fontId="26" fillId="0" borderId="5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4" fontId="28" fillId="0" borderId="5" xfId="0" applyNumberFormat="1" applyFont="1" applyBorder="1" applyAlignment="1">
      <alignment horizontal="center" vertical="center"/>
    </xf>
    <xf numFmtId="1" fontId="29" fillId="0" borderId="0" xfId="0" applyNumberFormat="1" applyFont="1" applyAlignment="1">
      <alignment horizontal="left" vertical="center" wrapText="1"/>
    </xf>
    <xf numFmtId="1" fontId="29" fillId="0" borderId="9" xfId="0" applyNumberFormat="1" applyFont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3" fontId="26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01"/>
  <sheetViews>
    <sheetView tabSelected="1" topLeftCell="T1" zoomScaleNormal="100" zoomScaleSheetLayoutView="75" workbookViewId="0">
      <selection activeCell="AE10" sqref="AE10:AE32"/>
    </sheetView>
  </sheetViews>
  <sheetFormatPr baseColWidth="10" defaultColWidth="8.5703125" defaultRowHeight="15.75" customHeight="1" x14ac:dyDescent="0.3"/>
  <cols>
    <col min="1" max="1" width="7.7109375" style="9" customWidth="1"/>
    <col min="2" max="2" width="12.7109375" style="3" customWidth="1"/>
    <col min="3" max="3" width="10.7109375" style="3" customWidth="1"/>
    <col min="4" max="4" width="11.28515625" style="3" customWidth="1"/>
    <col min="5" max="5" width="13.85546875" style="3" customWidth="1"/>
    <col min="6" max="6" width="12.5703125" style="3" customWidth="1"/>
    <col min="7" max="7" width="13.42578125" style="8" customWidth="1"/>
    <col min="8" max="8" width="10.85546875" style="3" customWidth="1"/>
    <col min="9" max="9" width="13.5703125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10.28515625" style="1" customWidth="1"/>
    <col min="32" max="16384" width="8.5703125" style="1"/>
  </cols>
  <sheetData>
    <row r="1" spans="1:31" customFormat="1" ht="15.75" customHeight="1" x14ac:dyDescent="0.3">
      <c r="A1" s="61" t="s">
        <v>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1"/>
    </row>
    <row r="2" spans="1:31" customFormat="1" ht="15.75" customHeight="1" x14ac:dyDescent="0.3">
      <c r="A2" s="61" t="s">
        <v>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1"/>
    </row>
    <row r="3" spans="1:31" customFormat="1" ht="15.7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20"/>
      <c r="V3" s="20"/>
      <c r="W3" s="20"/>
      <c r="X3" s="20"/>
      <c r="Y3" s="20"/>
      <c r="Z3" s="20"/>
      <c r="AA3" s="23"/>
      <c r="AB3" s="1"/>
      <c r="AC3" s="24"/>
      <c r="AD3" s="1"/>
    </row>
    <row r="4" spans="1:31" customFormat="1" ht="15.75" customHeight="1" x14ac:dyDescent="0.3">
      <c r="A4" s="61" t="s">
        <v>39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18"/>
      <c r="AE4" s="1"/>
    </row>
    <row r="5" spans="1:31" ht="15.75" customHeight="1" x14ac:dyDescent="0.3">
      <c r="A5" s="11"/>
      <c r="G5" s="3"/>
      <c r="J5" s="10"/>
      <c r="K5" s="11"/>
      <c r="AC5" s="16"/>
      <c r="AD5" s="1"/>
    </row>
    <row r="6" spans="1:31" ht="15.75" customHeight="1" x14ac:dyDescent="0.3">
      <c r="A6" s="63" t="s">
        <v>35</v>
      </c>
      <c r="B6" s="65" t="s">
        <v>34</v>
      </c>
      <c r="C6" s="65"/>
      <c r="D6" s="65"/>
      <c r="E6" s="65" t="s">
        <v>33</v>
      </c>
      <c r="F6" s="65"/>
      <c r="G6" s="66" t="s">
        <v>32</v>
      </c>
      <c r="H6" s="66"/>
      <c r="I6" s="66"/>
      <c r="J6" s="66"/>
      <c r="K6" s="67"/>
      <c r="L6" s="67"/>
      <c r="M6" s="67"/>
      <c r="N6" s="67"/>
      <c r="O6" s="68" t="s">
        <v>31</v>
      </c>
      <c r="P6" s="68"/>
      <c r="Q6" s="79" t="s">
        <v>30</v>
      </c>
      <c r="R6" s="80"/>
      <c r="S6" s="81"/>
      <c r="T6" s="81"/>
      <c r="U6" s="67" t="s">
        <v>29</v>
      </c>
      <c r="V6" s="67"/>
      <c r="W6" s="68"/>
      <c r="X6" s="68"/>
      <c r="Y6" s="67"/>
      <c r="Z6" s="67"/>
      <c r="AA6" s="82"/>
      <c r="AB6" s="68"/>
      <c r="AC6" s="82"/>
      <c r="AD6" s="77" t="s">
        <v>38</v>
      </c>
      <c r="AE6" s="77" t="s">
        <v>41</v>
      </c>
    </row>
    <row r="7" spans="1:31" ht="15.75" customHeight="1" x14ac:dyDescent="0.3">
      <c r="A7" s="63"/>
      <c r="B7" s="65"/>
      <c r="C7" s="65"/>
      <c r="D7" s="65"/>
      <c r="E7" s="65"/>
      <c r="F7" s="65"/>
      <c r="G7" s="66" t="s">
        <v>28</v>
      </c>
      <c r="H7" s="66" t="s">
        <v>27</v>
      </c>
      <c r="I7" s="66" t="s">
        <v>26</v>
      </c>
      <c r="J7" s="65" t="s">
        <v>25</v>
      </c>
      <c r="K7" s="67" t="s">
        <v>24</v>
      </c>
      <c r="L7" s="67"/>
      <c r="M7" s="67" t="s">
        <v>23</v>
      </c>
      <c r="N7" s="67"/>
      <c r="O7" s="68"/>
      <c r="P7" s="68"/>
      <c r="Q7" s="75" t="s">
        <v>22</v>
      </c>
      <c r="R7" s="66" t="s">
        <v>21</v>
      </c>
      <c r="S7" s="70" t="s">
        <v>20</v>
      </c>
      <c r="T7" s="72" t="s">
        <v>19</v>
      </c>
      <c r="U7" s="68" t="s">
        <v>18</v>
      </c>
      <c r="V7" s="68" t="s">
        <v>17</v>
      </c>
      <c r="W7" s="68" t="s">
        <v>16</v>
      </c>
      <c r="X7" s="68" t="s">
        <v>15</v>
      </c>
      <c r="Y7" s="68" t="s">
        <v>14</v>
      </c>
      <c r="Z7" s="68" t="s">
        <v>13</v>
      </c>
      <c r="AA7" s="82" t="s">
        <v>12</v>
      </c>
      <c r="AB7" s="68"/>
      <c r="AC7" s="82" t="s">
        <v>11</v>
      </c>
      <c r="AD7" s="78"/>
      <c r="AE7" s="78"/>
    </row>
    <row r="8" spans="1:31" ht="24" customHeight="1" x14ac:dyDescent="0.3">
      <c r="A8" s="64"/>
      <c r="B8" s="27" t="s">
        <v>10</v>
      </c>
      <c r="C8" s="27" t="s">
        <v>42</v>
      </c>
      <c r="D8" s="27" t="s">
        <v>9</v>
      </c>
      <c r="E8" s="27" t="s">
        <v>8</v>
      </c>
      <c r="F8" s="27" t="s">
        <v>7</v>
      </c>
      <c r="G8" s="69"/>
      <c r="H8" s="69"/>
      <c r="I8" s="69"/>
      <c r="J8" s="88"/>
      <c r="K8" s="15" t="s">
        <v>6</v>
      </c>
      <c r="L8" s="15" t="s">
        <v>5</v>
      </c>
      <c r="M8" s="15" t="s">
        <v>6</v>
      </c>
      <c r="N8" s="15" t="s">
        <v>5</v>
      </c>
      <c r="O8" s="26" t="s">
        <v>4</v>
      </c>
      <c r="P8" s="26" t="s">
        <v>3</v>
      </c>
      <c r="Q8" s="76"/>
      <c r="R8" s="69"/>
      <c r="S8" s="71"/>
      <c r="T8" s="73"/>
      <c r="U8" s="74"/>
      <c r="V8" s="74"/>
      <c r="W8" s="74"/>
      <c r="X8" s="74"/>
      <c r="Y8" s="74"/>
      <c r="Z8" s="74"/>
      <c r="AA8" s="56" t="s">
        <v>2</v>
      </c>
      <c r="AB8" s="26" t="s">
        <v>1</v>
      </c>
      <c r="AC8" s="87"/>
      <c r="AD8" s="78"/>
      <c r="AE8" s="78"/>
    </row>
    <row r="9" spans="1:31" s="12" customFormat="1" ht="24.95" customHeight="1" x14ac:dyDescent="0.25">
      <c r="A9" s="14">
        <v>23</v>
      </c>
      <c r="B9" s="25" t="s">
        <v>44</v>
      </c>
      <c r="C9" s="32"/>
      <c r="D9" s="32"/>
      <c r="E9" s="25"/>
      <c r="F9" s="25"/>
      <c r="G9" s="25"/>
      <c r="H9" s="25"/>
      <c r="I9" s="25"/>
      <c r="J9" s="25"/>
      <c r="K9" s="13"/>
      <c r="L9" s="13"/>
      <c r="M9" s="13"/>
      <c r="N9" s="13"/>
      <c r="O9" s="25"/>
      <c r="P9" s="25"/>
      <c r="Q9" s="25"/>
      <c r="R9" s="25"/>
      <c r="S9" s="45">
        <f>SUM(S10:S32)</f>
        <v>36.155000000000001</v>
      </c>
      <c r="T9" s="45">
        <f t="shared" ref="T9:AC9" si="0">SUM(T10:T32)</f>
        <v>50417758.397866376</v>
      </c>
      <c r="U9" s="31">
        <f t="shared" si="0"/>
        <v>7176</v>
      </c>
      <c r="V9" s="31">
        <f t="shared" si="0"/>
        <v>1794</v>
      </c>
      <c r="W9" s="45"/>
      <c r="X9" s="45"/>
      <c r="Y9" s="31">
        <f t="shared" si="0"/>
        <v>2</v>
      </c>
      <c r="Z9" s="31">
        <f t="shared" si="0"/>
        <v>1</v>
      </c>
      <c r="AA9" s="58">
        <f t="shared" si="0"/>
        <v>1780</v>
      </c>
      <c r="AB9" s="45"/>
      <c r="AC9" s="58">
        <f t="shared" si="0"/>
        <v>7.2305999999999999</v>
      </c>
      <c r="AD9" s="28"/>
      <c r="AE9" s="30"/>
    </row>
    <row r="10" spans="1:31" s="41" customFormat="1" ht="24.95" customHeight="1" x14ac:dyDescent="0.25">
      <c r="A10" s="38">
        <v>1</v>
      </c>
      <c r="B10" s="34" t="s">
        <v>47</v>
      </c>
      <c r="C10" s="46" t="s">
        <v>48</v>
      </c>
      <c r="D10" s="34" t="s">
        <v>47</v>
      </c>
      <c r="E10" s="34" t="s">
        <v>49</v>
      </c>
      <c r="F10" s="34" t="s">
        <v>47</v>
      </c>
      <c r="G10" s="34" t="s">
        <v>45</v>
      </c>
      <c r="H10" s="34" t="s">
        <v>46</v>
      </c>
      <c r="I10" s="34" t="s">
        <v>50</v>
      </c>
      <c r="J10" s="34" t="s">
        <v>53</v>
      </c>
      <c r="K10" s="35">
        <v>255769</v>
      </c>
      <c r="L10" s="35">
        <v>8715904</v>
      </c>
      <c r="M10" s="35">
        <v>256065</v>
      </c>
      <c r="N10" s="35">
        <v>8715928</v>
      </c>
      <c r="O10" s="34" t="s">
        <v>40</v>
      </c>
      <c r="P10" s="34" t="s">
        <v>40</v>
      </c>
      <c r="Q10" s="34" t="s">
        <v>51</v>
      </c>
      <c r="R10" s="36" t="s">
        <v>0</v>
      </c>
      <c r="S10" s="37">
        <v>0.3</v>
      </c>
      <c r="T10" s="37">
        <v>453318.9</v>
      </c>
      <c r="U10" s="33">
        <v>48</v>
      </c>
      <c r="V10" s="33">
        <v>12</v>
      </c>
      <c r="W10" s="38"/>
      <c r="X10" s="38"/>
      <c r="Y10" s="33"/>
      <c r="Z10" s="33"/>
      <c r="AA10" s="37">
        <v>20</v>
      </c>
      <c r="AB10" s="39" t="s">
        <v>52</v>
      </c>
      <c r="AC10" s="37">
        <v>0.1</v>
      </c>
      <c r="AD10" s="40" t="s">
        <v>43</v>
      </c>
      <c r="AE10" s="60" t="s">
        <v>124</v>
      </c>
    </row>
    <row r="11" spans="1:31" s="44" customFormat="1" ht="24.95" customHeight="1" x14ac:dyDescent="0.25">
      <c r="A11" s="33">
        <v>2</v>
      </c>
      <c r="B11" s="34" t="s">
        <v>47</v>
      </c>
      <c r="C11" s="46" t="s">
        <v>48</v>
      </c>
      <c r="D11" s="34" t="s">
        <v>47</v>
      </c>
      <c r="E11" s="34" t="s">
        <v>49</v>
      </c>
      <c r="F11" s="34" t="s">
        <v>47</v>
      </c>
      <c r="G11" s="34" t="s">
        <v>45</v>
      </c>
      <c r="H11" s="34" t="s">
        <v>46</v>
      </c>
      <c r="I11" s="34" t="s">
        <v>50</v>
      </c>
      <c r="J11" s="34" t="s">
        <v>54</v>
      </c>
      <c r="K11" s="38">
        <v>256588</v>
      </c>
      <c r="L11" s="38">
        <v>8716429</v>
      </c>
      <c r="M11" s="38">
        <v>257384</v>
      </c>
      <c r="N11" s="38">
        <v>8717154</v>
      </c>
      <c r="O11" s="34" t="s">
        <v>40</v>
      </c>
      <c r="P11" s="34" t="s">
        <v>40</v>
      </c>
      <c r="Q11" s="34" t="s">
        <v>55</v>
      </c>
      <c r="R11" s="36" t="s">
        <v>0</v>
      </c>
      <c r="S11" s="37">
        <v>1.1299999999999999</v>
      </c>
      <c r="T11" s="37">
        <v>2012038.21</v>
      </c>
      <c r="U11" s="42">
        <v>268</v>
      </c>
      <c r="V11" s="42">
        <v>67</v>
      </c>
      <c r="W11" s="38"/>
      <c r="X11" s="38"/>
      <c r="Y11" s="42"/>
      <c r="Z11" s="42"/>
      <c r="AA11" s="43">
        <v>204</v>
      </c>
      <c r="AB11" s="42" t="s">
        <v>52</v>
      </c>
      <c r="AC11" s="37">
        <v>1.4999999999999999E-2</v>
      </c>
      <c r="AD11" s="40" t="s">
        <v>43</v>
      </c>
      <c r="AE11" s="59" t="s">
        <v>123</v>
      </c>
    </row>
    <row r="12" spans="1:31" s="44" customFormat="1" ht="24.95" customHeight="1" x14ac:dyDescent="0.25">
      <c r="A12" s="33">
        <v>3</v>
      </c>
      <c r="B12" s="34" t="s">
        <v>47</v>
      </c>
      <c r="C12" s="34" t="s">
        <v>48</v>
      </c>
      <c r="D12" s="34" t="s">
        <v>47</v>
      </c>
      <c r="E12" s="34" t="s">
        <v>49</v>
      </c>
      <c r="F12" s="34" t="s">
        <v>47</v>
      </c>
      <c r="G12" s="34" t="s">
        <v>45</v>
      </c>
      <c r="H12" s="34" t="s">
        <v>46</v>
      </c>
      <c r="I12" s="34" t="s">
        <v>50</v>
      </c>
      <c r="J12" s="34" t="s">
        <v>56</v>
      </c>
      <c r="K12" s="38">
        <v>257384</v>
      </c>
      <c r="L12" s="38">
        <v>8717154</v>
      </c>
      <c r="M12" s="38">
        <v>258723</v>
      </c>
      <c r="N12" s="38">
        <v>8718585</v>
      </c>
      <c r="O12" s="34" t="s">
        <v>40</v>
      </c>
      <c r="P12" s="34" t="s">
        <v>40</v>
      </c>
      <c r="Q12" s="34" t="s">
        <v>55</v>
      </c>
      <c r="R12" s="36" t="s">
        <v>0</v>
      </c>
      <c r="S12" s="37">
        <v>1.97</v>
      </c>
      <c r="T12" s="37">
        <v>3484786.54</v>
      </c>
      <c r="U12" s="42">
        <v>268</v>
      </c>
      <c r="V12" s="42">
        <v>67</v>
      </c>
      <c r="W12" s="38"/>
      <c r="X12" s="38"/>
      <c r="Y12" s="42"/>
      <c r="Z12" s="42"/>
      <c r="AA12" s="43">
        <v>204</v>
      </c>
      <c r="AB12" s="42" t="s">
        <v>52</v>
      </c>
      <c r="AC12" s="37">
        <v>1.5599999999999999E-2</v>
      </c>
      <c r="AD12" s="40" t="s">
        <v>43</v>
      </c>
      <c r="AE12" s="59" t="s">
        <v>123</v>
      </c>
    </row>
    <row r="13" spans="1:31" s="44" customFormat="1" ht="24.95" customHeight="1" x14ac:dyDescent="0.25">
      <c r="A13" s="33">
        <v>4</v>
      </c>
      <c r="B13" s="34" t="s">
        <v>47</v>
      </c>
      <c r="C13" s="34" t="s">
        <v>48</v>
      </c>
      <c r="D13" s="34" t="s">
        <v>47</v>
      </c>
      <c r="E13" s="34" t="s">
        <v>49</v>
      </c>
      <c r="F13" s="34" t="s">
        <v>47</v>
      </c>
      <c r="G13" s="34" t="s">
        <v>45</v>
      </c>
      <c r="H13" s="34" t="s">
        <v>46</v>
      </c>
      <c r="I13" s="34" t="s">
        <v>57</v>
      </c>
      <c r="J13" s="34" t="s">
        <v>58</v>
      </c>
      <c r="K13" s="38">
        <v>258723</v>
      </c>
      <c r="L13" s="38">
        <v>8718585</v>
      </c>
      <c r="M13" s="38">
        <v>259243</v>
      </c>
      <c r="N13" s="38">
        <v>8720183</v>
      </c>
      <c r="O13" s="34" t="s">
        <v>40</v>
      </c>
      <c r="P13" s="34" t="s">
        <v>40</v>
      </c>
      <c r="Q13" s="34" t="s">
        <v>55</v>
      </c>
      <c r="R13" s="36" t="s">
        <v>0</v>
      </c>
      <c r="S13" s="37">
        <v>1.75</v>
      </c>
      <c r="T13" s="37">
        <v>1572203.57</v>
      </c>
      <c r="U13" s="42">
        <v>400</v>
      </c>
      <c r="V13" s="42">
        <v>100</v>
      </c>
      <c r="W13" s="38"/>
      <c r="X13" s="38"/>
      <c r="Y13" s="42"/>
      <c r="Z13" s="42"/>
      <c r="AA13" s="43">
        <v>204</v>
      </c>
      <c r="AB13" s="42" t="s">
        <v>52</v>
      </c>
      <c r="AC13" s="37"/>
      <c r="AD13" s="40" t="s">
        <v>43</v>
      </c>
      <c r="AE13" s="60" t="s">
        <v>124</v>
      </c>
    </row>
    <row r="14" spans="1:31" s="44" customFormat="1" ht="24.95" customHeight="1" x14ac:dyDescent="0.25">
      <c r="A14" s="38">
        <v>5</v>
      </c>
      <c r="B14" s="34" t="s">
        <v>47</v>
      </c>
      <c r="C14" s="46" t="s">
        <v>48</v>
      </c>
      <c r="D14" s="34" t="s">
        <v>47</v>
      </c>
      <c r="E14" s="34" t="s">
        <v>49</v>
      </c>
      <c r="F14" s="34" t="s">
        <v>47</v>
      </c>
      <c r="G14" s="34" t="s">
        <v>45</v>
      </c>
      <c r="H14" s="34" t="s">
        <v>46</v>
      </c>
      <c r="I14" s="34" t="s">
        <v>57</v>
      </c>
      <c r="J14" s="34" t="s">
        <v>69</v>
      </c>
      <c r="K14" s="38">
        <v>259731</v>
      </c>
      <c r="L14" s="38">
        <v>8720960</v>
      </c>
      <c r="M14" s="38">
        <v>260708</v>
      </c>
      <c r="N14" s="38">
        <v>8722802</v>
      </c>
      <c r="O14" s="34" t="s">
        <v>40</v>
      </c>
      <c r="P14" s="34" t="s">
        <v>40</v>
      </c>
      <c r="Q14" s="34" t="s">
        <v>55</v>
      </c>
      <c r="R14" s="36" t="s">
        <v>0</v>
      </c>
      <c r="S14" s="37">
        <v>2.15</v>
      </c>
      <c r="T14" s="37">
        <v>3807390.11</v>
      </c>
      <c r="U14" s="42">
        <v>264</v>
      </c>
      <c r="V14" s="42">
        <v>66</v>
      </c>
      <c r="W14" s="38"/>
      <c r="X14" s="38"/>
      <c r="Y14" s="42"/>
      <c r="Z14" s="42"/>
      <c r="AA14" s="43">
        <v>83</v>
      </c>
      <c r="AB14" s="42" t="s">
        <v>52</v>
      </c>
      <c r="AC14" s="37"/>
      <c r="AD14" s="40" t="s">
        <v>43</v>
      </c>
      <c r="AE14" s="60" t="s">
        <v>124</v>
      </c>
    </row>
    <row r="15" spans="1:31" s="41" customFormat="1" ht="24.95" customHeight="1" x14ac:dyDescent="0.25">
      <c r="A15" s="33">
        <v>6</v>
      </c>
      <c r="B15" s="34" t="s">
        <v>47</v>
      </c>
      <c r="C15" s="46" t="s">
        <v>48</v>
      </c>
      <c r="D15" s="34" t="s">
        <v>47</v>
      </c>
      <c r="E15" s="34" t="s">
        <v>49</v>
      </c>
      <c r="F15" s="34" t="s">
        <v>47</v>
      </c>
      <c r="G15" s="34" t="s">
        <v>45</v>
      </c>
      <c r="H15" s="34" t="s">
        <v>46</v>
      </c>
      <c r="I15" s="34" t="s">
        <v>74</v>
      </c>
      <c r="J15" s="34" t="s">
        <v>75</v>
      </c>
      <c r="K15" s="35">
        <v>261105</v>
      </c>
      <c r="L15" s="35">
        <v>8723956</v>
      </c>
      <c r="M15" s="35">
        <v>261388</v>
      </c>
      <c r="N15" s="35">
        <v>8724973</v>
      </c>
      <c r="O15" s="34" t="s">
        <v>40</v>
      </c>
      <c r="P15" s="34" t="s">
        <v>40</v>
      </c>
      <c r="Q15" s="34" t="s">
        <v>51</v>
      </c>
      <c r="R15" s="36" t="s">
        <v>0</v>
      </c>
      <c r="S15" s="37">
        <v>1.07</v>
      </c>
      <c r="T15" s="37">
        <v>1908323.31</v>
      </c>
      <c r="U15" s="33">
        <v>164</v>
      </c>
      <c r="V15" s="33">
        <v>41</v>
      </c>
      <c r="W15" s="38"/>
      <c r="X15" s="38"/>
      <c r="Y15" s="33"/>
      <c r="Z15" s="33"/>
      <c r="AA15" s="37">
        <v>41</v>
      </c>
      <c r="AB15" s="42" t="s">
        <v>52</v>
      </c>
      <c r="AC15" s="37"/>
      <c r="AD15" s="40" t="s">
        <v>43</v>
      </c>
      <c r="AE15" s="59" t="s">
        <v>123</v>
      </c>
    </row>
    <row r="16" spans="1:31" s="41" customFormat="1" ht="24.95" customHeight="1" x14ac:dyDescent="0.25">
      <c r="A16" s="38">
        <v>7</v>
      </c>
      <c r="B16" s="34" t="s">
        <v>47</v>
      </c>
      <c r="C16" s="46" t="s">
        <v>48</v>
      </c>
      <c r="D16" s="34" t="s">
        <v>47</v>
      </c>
      <c r="E16" s="34" t="s">
        <v>49</v>
      </c>
      <c r="F16" s="34" t="s">
        <v>47</v>
      </c>
      <c r="G16" s="34" t="s">
        <v>45</v>
      </c>
      <c r="H16" s="34" t="s">
        <v>46</v>
      </c>
      <c r="I16" s="34" t="s">
        <v>74</v>
      </c>
      <c r="J16" s="34" t="s">
        <v>76</v>
      </c>
      <c r="K16" s="35">
        <v>261388</v>
      </c>
      <c r="L16" s="35">
        <v>8724973</v>
      </c>
      <c r="M16" s="35">
        <v>263806</v>
      </c>
      <c r="N16" s="35">
        <v>8728417</v>
      </c>
      <c r="O16" s="34" t="s">
        <v>40</v>
      </c>
      <c r="P16" s="34" t="s">
        <v>40</v>
      </c>
      <c r="Q16" s="34" t="s">
        <v>51</v>
      </c>
      <c r="R16" s="36" t="s">
        <v>0</v>
      </c>
      <c r="S16" s="37">
        <v>4.33</v>
      </c>
      <c r="T16" s="37">
        <v>7478342.3499999996</v>
      </c>
      <c r="U16" s="33">
        <v>164</v>
      </c>
      <c r="V16" s="33">
        <v>41</v>
      </c>
      <c r="W16" s="38"/>
      <c r="X16" s="38"/>
      <c r="Y16" s="33"/>
      <c r="Z16" s="33"/>
      <c r="AA16" s="37">
        <v>41</v>
      </c>
      <c r="AB16" s="42" t="s">
        <v>52</v>
      </c>
      <c r="AC16" s="37"/>
      <c r="AD16" s="40" t="s">
        <v>43</v>
      </c>
      <c r="AE16" s="59" t="s">
        <v>123</v>
      </c>
    </row>
    <row r="17" spans="1:31" s="41" customFormat="1" ht="24.95" customHeight="1" x14ac:dyDescent="0.25">
      <c r="A17" s="38">
        <v>8</v>
      </c>
      <c r="B17" s="34" t="s">
        <v>47</v>
      </c>
      <c r="C17" s="46" t="s">
        <v>48</v>
      </c>
      <c r="D17" s="34" t="s">
        <v>47</v>
      </c>
      <c r="E17" s="34" t="s">
        <v>49</v>
      </c>
      <c r="F17" s="34" t="s">
        <v>47</v>
      </c>
      <c r="G17" s="34" t="s">
        <v>45</v>
      </c>
      <c r="H17" s="34" t="s">
        <v>46</v>
      </c>
      <c r="I17" s="34" t="s">
        <v>74</v>
      </c>
      <c r="J17" s="34" t="s">
        <v>68</v>
      </c>
      <c r="K17" s="35">
        <v>264754</v>
      </c>
      <c r="L17" s="35">
        <v>8728933</v>
      </c>
      <c r="M17" s="35">
        <v>265803</v>
      </c>
      <c r="N17" s="35">
        <v>8729953</v>
      </c>
      <c r="O17" s="34" t="s">
        <v>40</v>
      </c>
      <c r="P17" s="34" t="s">
        <v>40</v>
      </c>
      <c r="Q17" s="34" t="s">
        <v>51</v>
      </c>
      <c r="R17" s="36" t="s">
        <v>0</v>
      </c>
      <c r="S17" s="37">
        <v>1.5</v>
      </c>
      <c r="T17" s="37">
        <v>2663679.9900000002</v>
      </c>
      <c r="U17" s="33">
        <v>52</v>
      </c>
      <c r="V17" s="33">
        <v>13</v>
      </c>
      <c r="W17" s="38"/>
      <c r="X17" s="38"/>
      <c r="Y17" s="33"/>
      <c r="Z17" s="33"/>
      <c r="AA17" s="37">
        <v>22</v>
      </c>
      <c r="AB17" s="42" t="s">
        <v>52</v>
      </c>
      <c r="AC17" s="37"/>
      <c r="AD17" s="40" t="s">
        <v>43</v>
      </c>
      <c r="AE17" s="59" t="s">
        <v>123</v>
      </c>
    </row>
    <row r="18" spans="1:31" s="44" customFormat="1" ht="24.95" customHeight="1" x14ac:dyDescent="0.25">
      <c r="A18" s="33">
        <v>9</v>
      </c>
      <c r="B18" s="34" t="s">
        <v>47</v>
      </c>
      <c r="C18" s="46" t="s">
        <v>48</v>
      </c>
      <c r="D18" s="34" t="s">
        <v>47</v>
      </c>
      <c r="E18" s="34" t="s">
        <v>49</v>
      </c>
      <c r="F18" s="34" t="s">
        <v>47</v>
      </c>
      <c r="G18" s="34" t="s">
        <v>45</v>
      </c>
      <c r="H18" s="34" t="s">
        <v>46</v>
      </c>
      <c r="I18" s="34" t="s">
        <v>74</v>
      </c>
      <c r="J18" s="34" t="s">
        <v>77</v>
      </c>
      <c r="K18" s="38">
        <v>266411</v>
      </c>
      <c r="L18" s="38">
        <v>8730457</v>
      </c>
      <c r="M18" s="38">
        <v>267751</v>
      </c>
      <c r="N18" s="38">
        <v>8731679</v>
      </c>
      <c r="O18" s="34" t="s">
        <v>40</v>
      </c>
      <c r="P18" s="34" t="s">
        <v>40</v>
      </c>
      <c r="Q18" s="34" t="s">
        <v>51</v>
      </c>
      <c r="R18" s="36" t="s">
        <v>0</v>
      </c>
      <c r="S18" s="37">
        <v>1.85</v>
      </c>
      <c r="T18" s="37">
        <v>2338422.65</v>
      </c>
      <c r="U18" s="42">
        <v>128</v>
      </c>
      <c r="V18" s="42">
        <v>32</v>
      </c>
      <c r="W18" s="38"/>
      <c r="X18" s="38"/>
      <c r="Y18" s="42"/>
      <c r="Z18" s="42"/>
      <c r="AA18" s="43">
        <v>32</v>
      </c>
      <c r="AB18" s="42" t="s">
        <v>52</v>
      </c>
      <c r="AC18" s="37"/>
      <c r="AD18" s="40" t="s">
        <v>43</v>
      </c>
      <c r="AE18" s="59" t="s">
        <v>123</v>
      </c>
    </row>
    <row r="19" spans="1:31" s="41" customFormat="1" ht="24.95" customHeight="1" x14ac:dyDescent="0.25">
      <c r="A19" s="38">
        <v>10</v>
      </c>
      <c r="B19" s="34" t="s">
        <v>47</v>
      </c>
      <c r="C19" s="46" t="s">
        <v>48</v>
      </c>
      <c r="D19" s="34" t="s">
        <v>47</v>
      </c>
      <c r="E19" s="34" t="s">
        <v>49</v>
      </c>
      <c r="F19" s="34" t="s">
        <v>47</v>
      </c>
      <c r="G19" s="34" t="s">
        <v>45</v>
      </c>
      <c r="H19" s="34" t="s">
        <v>46</v>
      </c>
      <c r="I19" s="34" t="s">
        <v>74</v>
      </c>
      <c r="J19" s="34" t="s">
        <v>67</v>
      </c>
      <c r="K19" s="35">
        <v>267751</v>
      </c>
      <c r="L19" s="35">
        <v>8731679</v>
      </c>
      <c r="M19" s="35">
        <v>268548</v>
      </c>
      <c r="N19" s="35">
        <v>8732313</v>
      </c>
      <c r="O19" s="34" t="s">
        <v>40</v>
      </c>
      <c r="P19" s="34" t="s">
        <v>40</v>
      </c>
      <c r="Q19" s="34" t="s">
        <v>55</v>
      </c>
      <c r="R19" s="36" t="s">
        <v>0</v>
      </c>
      <c r="S19" s="37">
        <v>1.05</v>
      </c>
      <c r="T19" s="37">
        <v>1892332.33</v>
      </c>
      <c r="U19" s="42">
        <v>128</v>
      </c>
      <c r="V19" s="42">
        <v>32</v>
      </c>
      <c r="W19" s="38"/>
      <c r="X19" s="38"/>
      <c r="Y19" s="33"/>
      <c r="Z19" s="33"/>
      <c r="AA19" s="43">
        <v>32</v>
      </c>
      <c r="AB19" s="42" t="s">
        <v>52</v>
      </c>
      <c r="AC19" s="37"/>
      <c r="AD19" s="40" t="s">
        <v>43</v>
      </c>
      <c r="AE19" s="59" t="s">
        <v>123</v>
      </c>
    </row>
    <row r="20" spans="1:31" s="44" customFormat="1" ht="24.95" customHeight="1" x14ac:dyDescent="0.25">
      <c r="A20" s="38">
        <v>11</v>
      </c>
      <c r="B20" s="34" t="s">
        <v>47</v>
      </c>
      <c r="C20" s="46" t="s">
        <v>48</v>
      </c>
      <c r="D20" s="34" t="s">
        <v>47</v>
      </c>
      <c r="E20" s="34" t="s">
        <v>49</v>
      </c>
      <c r="F20" s="34" t="s">
        <v>47</v>
      </c>
      <c r="G20" s="34" t="s">
        <v>45</v>
      </c>
      <c r="H20" s="34" t="s">
        <v>46</v>
      </c>
      <c r="I20" s="34" t="s">
        <v>74</v>
      </c>
      <c r="J20" s="34" t="s">
        <v>78</v>
      </c>
      <c r="K20" s="38">
        <v>268548</v>
      </c>
      <c r="L20" s="38">
        <v>8732313</v>
      </c>
      <c r="M20" s="38">
        <v>270118</v>
      </c>
      <c r="N20" s="38">
        <v>8733541</v>
      </c>
      <c r="O20" s="34" t="s">
        <v>40</v>
      </c>
      <c r="P20" s="34" t="s">
        <v>40</v>
      </c>
      <c r="Q20" s="34" t="s">
        <v>51</v>
      </c>
      <c r="R20" s="36" t="s">
        <v>0</v>
      </c>
      <c r="S20" s="37">
        <v>2</v>
      </c>
      <c r="T20" s="37">
        <v>3269353.52</v>
      </c>
      <c r="U20" s="42">
        <v>200</v>
      </c>
      <c r="V20" s="33">
        <v>50</v>
      </c>
      <c r="W20" s="38"/>
      <c r="X20" s="38"/>
      <c r="Y20" s="42"/>
      <c r="Z20" s="42"/>
      <c r="AA20" s="43">
        <v>50</v>
      </c>
      <c r="AB20" s="42" t="s">
        <v>52</v>
      </c>
      <c r="AC20" s="37"/>
      <c r="AD20" s="40" t="s">
        <v>43</v>
      </c>
      <c r="AE20" s="59" t="s">
        <v>123</v>
      </c>
    </row>
    <row r="21" spans="1:31" s="44" customFormat="1" ht="24.95" customHeight="1" x14ac:dyDescent="0.25">
      <c r="A21" s="38">
        <v>12</v>
      </c>
      <c r="B21" s="34" t="s">
        <v>47</v>
      </c>
      <c r="C21" s="46" t="s">
        <v>48</v>
      </c>
      <c r="D21" s="34" t="s">
        <v>47</v>
      </c>
      <c r="E21" s="34" t="s">
        <v>49</v>
      </c>
      <c r="F21" s="34" t="s">
        <v>47</v>
      </c>
      <c r="G21" s="34" t="s">
        <v>45</v>
      </c>
      <c r="H21" s="34" t="s">
        <v>46</v>
      </c>
      <c r="I21" s="34" t="s">
        <v>74</v>
      </c>
      <c r="J21" s="34" t="s">
        <v>66</v>
      </c>
      <c r="K21" s="38">
        <v>270118</v>
      </c>
      <c r="L21" s="38">
        <v>8733541</v>
      </c>
      <c r="M21" s="38">
        <v>271045</v>
      </c>
      <c r="N21" s="38">
        <v>8733888</v>
      </c>
      <c r="O21" s="34" t="s">
        <v>40</v>
      </c>
      <c r="P21" s="34" t="s">
        <v>40</v>
      </c>
      <c r="Q21" s="34" t="s">
        <v>51</v>
      </c>
      <c r="R21" s="36" t="s">
        <v>0</v>
      </c>
      <c r="S21" s="37">
        <v>1</v>
      </c>
      <c r="T21" s="37">
        <v>1506510.94</v>
      </c>
      <c r="U21" s="42">
        <v>280</v>
      </c>
      <c r="V21" s="42">
        <v>70</v>
      </c>
      <c r="W21" s="38"/>
      <c r="X21" s="38"/>
      <c r="Y21" s="42"/>
      <c r="Z21" s="42"/>
      <c r="AA21" s="43">
        <v>29</v>
      </c>
      <c r="AB21" s="42" t="s">
        <v>52</v>
      </c>
      <c r="AC21" s="37"/>
      <c r="AD21" s="40" t="s">
        <v>43</v>
      </c>
      <c r="AE21" s="59" t="s">
        <v>123</v>
      </c>
    </row>
    <row r="22" spans="1:31" s="44" customFormat="1" ht="24.95" customHeight="1" x14ac:dyDescent="0.25">
      <c r="A22" s="33">
        <v>13</v>
      </c>
      <c r="B22" s="34" t="s">
        <v>47</v>
      </c>
      <c r="C22" s="46" t="s">
        <v>48</v>
      </c>
      <c r="D22" s="34" t="s">
        <v>47</v>
      </c>
      <c r="E22" s="34" t="s">
        <v>49</v>
      </c>
      <c r="F22" s="34" t="s">
        <v>47</v>
      </c>
      <c r="G22" s="34" t="s">
        <v>45</v>
      </c>
      <c r="H22" s="34" t="s">
        <v>46</v>
      </c>
      <c r="I22" s="34" t="s">
        <v>74</v>
      </c>
      <c r="J22" s="34" t="s">
        <v>65</v>
      </c>
      <c r="K22" s="38">
        <v>271045</v>
      </c>
      <c r="L22" s="38">
        <v>8733888</v>
      </c>
      <c r="M22" s="38">
        <v>272959</v>
      </c>
      <c r="N22" s="38">
        <v>8735733</v>
      </c>
      <c r="O22" s="34" t="s">
        <v>40</v>
      </c>
      <c r="P22" s="34" t="s">
        <v>40</v>
      </c>
      <c r="Q22" s="34" t="s">
        <v>51</v>
      </c>
      <c r="R22" s="36" t="s">
        <v>0</v>
      </c>
      <c r="S22" s="37">
        <v>2.7</v>
      </c>
      <c r="T22" s="37">
        <v>4021496.9078663704</v>
      </c>
      <c r="U22" s="42">
        <v>236</v>
      </c>
      <c r="V22" s="42">
        <v>59</v>
      </c>
      <c r="W22" s="38"/>
      <c r="X22" s="38"/>
      <c r="Y22" s="42"/>
      <c r="Z22" s="42"/>
      <c r="AA22" s="43">
        <v>59</v>
      </c>
      <c r="AB22" s="42" t="s">
        <v>52</v>
      </c>
      <c r="AC22" s="37"/>
      <c r="AD22" s="40" t="s">
        <v>43</v>
      </c>
      <c r="AE22" s="59" t="s">
        <v>123</v>
      </c>
    </row>
    <row r="23" spans="1:31" s="44" customFormat="1" ht="24.95" customHeight="1" x14ac:dyDescent="0.25">
      <c r="A23" s="38">
        <v>14</v>
      </c>
      <c r="B23" s="34" t="s">
        <v>47</v>
      </c>
      <c r="C23" s="46" t="s">
        <v>48</v>
      </c>
      <c r="D23" s="34" t="s">
        <v>47</v>
      </c>
      <c r="E23" s="34" t="s">
        <v>49</v>
      </c>
      <c r="F23" s="34" t="s">
        <v>47</v>
      </c>
      <c r="G23" s="34" t="s">
        <v>45</v>
      </c>
      <c r="H23" s="34" t="s">
        <v>46</v>
      </c>
      <c r="I23" s="34" t="s">
        <v>74</v>
      </c>
      <c r="J23" s="34" t="s">
        <v>64</v>
      </c>
      <c r="K23" s="38">
        <v>272959</v>
      </c>
      <c r="L23" s="38">
        <v>8735733</v>
      </c>
      <c r="M23" s="38">
        <v>274252</v>
      </c>
      <c r="N23" s="38">
        <v>8737389</v>
      </c>
      <c r="O23" s="34" t="s">
        <v>40</v>
      </c>
      <c r="P23" s="34" t="s">
        <v>40</v>
      </c>
      <c r="Q23" s="34" t="s">
        <v>55</v>
      </c>
      <c r="R23" s="36" t="s">
        <v>0</v>
      </c>
      <c r="S23" s="37">
        <v>2.23</v>
      </c>
      <c r="T23" s="37">
        <v>3331642.18</v>
      </c>
      <c r="U23" s="42">
        <v>632</v>
      </c>
      <c r="V23" s="42">
        <v>158</v>
      </c>
      <c r="W23" s="38"/>
      <c r="X23" s="38"/>
      <c r="Y23" s="42"/>
      <c r="Z23" s="42"/>
      <c r="AA23" s="43">
        <v>127</v>
      </c>
      <c r="AB23" s="42" t="s">
        <v>52</v>
      </c>
      <c r="AC23" s="37"/>
      <c r="AD23" s="40" t="s">
        <v>43</v>
      </c>
      <c r="AE23" s="59" t="s">
        <v>123</v>
      </c>
    </row>
    <row r="24" spans="1:31" s="6" customFormat="1" ht="24.95" customHeight="1" x14ac:dyDescent="0.3">
      <c r="A24" s="38">
        <v>15</v>
      </c>
      <c r="B24" s="34" t="s">
        <v>47</v>
      </c>
      <c r="C24" s="46" t="s">
        <v>70</v>
      </c>
      <c r="D24" s="34" t="s">
        <v>72</v>
      </c>
      <c r="E24" s="34" t="s">
        <v>49</v>
      </c>
      <c r="F24" s="34" t="s">
        <v>47</v>
      </c>
      <c r="G24" s="34" t="s">
        <v>45</v>
      </c>
      <c r="H24" s="34" t="s">
        <v>46</v>
      </c>
      <c r="I24" s="34" t="s">
        <v>46</v>
      </c>
      <c r="J24" s="34" t="s">
        <v>72</v>
      </c>
      <c r="K24" s="38">
        <v>275806</v>
      </c>
      <c r="L24" s="38">
        <v>8742038</v>
      </c>
      <c r="M24" s="38">
        <v>275977</v>
      </c>
      <c r="N24" s="38">
        <v>8739621</v>
      </c>
      <c r="O24" s="34" t="s">
        <v>40</v>
      </c>
      <c r="P24" s="34" t="s">
        <v>40</v>
      </c>
      <c r="Q24" s="34" t="s">
        <v>79</v>
      </c>
      <c r="R24" s="36" t="s">
        <v>0</v>
      </c>
      <c r="S24" s="37">
        <v>1.38</v>
      </c>
      <c r="T24" s="37">
        <v>1344880.03</v>
      </c>
      <c r="U24" s="33">
        <v>320</v>
      </c>
      <c r="V24" s="33">
        <v>80</v>
      </c>
      <c r="W24" s="38"/>
      <c r="X24" s="38"/>
      <c r="Y24" s="33">
        <v>1</v>
      </c>
      <c r="Z24" s="33">
        <v>1</v>
      </c>
      <c r="AA24" s="37">
        <v>31</v>
      </c>
      <c r="AB24" s="42" t="s">
        <v>52</v>
      </c>
      <c r="AC24" s="37">
        <v>2</v>
      </c>
      <c r="AD24" s="40" t="s">
        <v>43</v>
      </c>
      <c r="AE24" s="59" t="s">
        <v>123</v>
      </c>
    </row>
    <row r="25" spans="1:31" s="44" customFormat="1" ht="24.95" customHeight="1" x14ac:dyDescent="0.25">
      <c r="A25" s="38">
        <v>16</v>
      </c>
      <c r="B25" s="34" t="s">
        <v>47</v>
      </c>
      <c r="C25" s="46" t="s">
        <v>48</v>
      </c>
      <c r="D25" s="34" t="s">
        <v>47</v>
      </c>
      <c r="E25" s="34" t="s">
        <v>49</v>
      </c>
      <c r="F25" s="34" t="s">
        <v>47</v>
      </c>
      <c r="G25" s="34" t="s">
        <v>45</v>
      </c>
      <c r="H25" s="34" t="s">
        <v>46</v>
      </c>
      <c r="I25" s="34" t="s">
        <v>74</v>
      </c>
      <c r="J25" s="34" t="s">
        <v>63</v>
      </c>
      <c r="K25" s="38">
        <v>276139</v>
      </c>
      <c r="L25" s="38">
        <v>8740537</v>
      </c>
      <c r="M25" s="38">
        <v>277999</v>
      </c>
      <c r="N25" s="38">
        <v>8742062</v>
      </c>
      <c r="O25" s="34" t="s">
        <v>40</v>
      </c>
      <c r="P25" s="34" t="s">
        <v>40</v>
      </c>
      <c r="Q25" s="34" t="s">
        <v>55</v>
      </c>
      <c r="R25" s="36" t="s">
        <v>0</v>
      </c>
      <c r="S25" s="37">
        <v>2.6</v>
      </c>
      <c r="T25" s="37">
        <v>3943811.66</v>
      </c>
      <c r="U25" s="42">
        <v>180</v>
      </c>
      <c r="V25" s="42">
        <v>45</v>
      </c>
      <c r="W25" s="38"/>
      <c r="X25" s="38"/>
      <c r="Y25" s="42"/>
      <c r="Z25" s="42"/>
      <c r="AA25" s="43">
        <v>70</v>
      </c>
      <c r="AB25" s="42" t="s">
        <v>52</v>
      </c>
      <c r="AC25" s="37">
        <v>1.1000000000000001</v>
      </c>
      <c r="AD25" s="40" t="s">
        <v>43</v>
      </c>
      <c r="AE25" s="59" t="s">
        <v>123</v>
      </c>
    </row>
    <row r="26" spans="1:31" s="44" customFormat="1" ht="24.95" customHeight="1" x14ac:dyDescent="0.25">
      <c r="A26" s="38">
        <v>17</v>
      </c>
      <c r="B26" s="34" t="s">
        <v>47</v>
      </c>
      <c r="C26" s="46" t="s">
        <v>48</v>
      </c>
      <c r="D26" s="34" t="s">
        <v>47</v>
      </c>
      <c r="E26" s="34" t="s">
        <v>49</v>
      </c>
      <c r="F26" s="34" t="s">
        <v>47</v>
      </c>
      <c r="G26" s="34" t="s">
        <v>45</v>
      </c>
      <c r="H26" s="34" t="s">
        <v>46</v>
      </c>
      <c r="I26" s="34" t="s">
        <v>74</v>
      </c>
      <c r="J26" s="34" t="s">
        <v>62</v>
      </c>
      <c r="K26" s="38">
        <v>279147</v>
      </c>
      <c r="L26" s="38">
        <v>8742613</v>
      </c>
      <c r="M26" s="38">
        <v>280296</v>
      </c>
      <c r="N26" s="38">
        <v>8743220</v>
      </c>
      <c r="O26" s="34" t="s">
        <v>40</v>
      </c>
      <c r="P26" s="34" t="s">
        <v>40</v>
      </c>
      <c r="Q26" s="34" t="s">
        <v>55</v>
      </c>
      <c r="R26" s="36" t="s">
        <v>0</v>
      </c>
      <c r="S26" s="37">
        <v>1.345</v>
      </c>
      <c r="T26" s="37">
        <v>2053362.94</v>
      </c>
      <c r="U26" s="42">
        <v>180</v>
      </c>
      <c r="V26" s="42">
        <v>45</v>
      </c>
      <c r="W26" s="38"/>
      <c r="X26" s="38"/>
      <c r="Y26" s="42"/>
      <c r="Z26" s="42"/>
      <c r="AA26" s="43">
        <v>65</v>
      </c>
      <c r="AB26" s="42" t="s">
        <v>52</v>
      </c>
      <c r="AC26" s="37">
        <v>1.3</v>
      </c>
      <c r="AD26" s="40" t="s">
        <v>43</v>
      </c>
      <c r="AE26" s="59" t="s">
        <v>123</v>
      </c>
    </row>
    <row r="27" spans="1:31" s="44" customFormat="1" ht="24.95" customHeight="1" x14ac:dyDescent="0.25">
      <c r="A27" s="38">
        <v>18</v>
      </c>
      <c r="B27" s="34" t="s">
        <v>47</v>
      </c>
      <c r="C27" s="46" t="s">
        <v>70</v>
      </c>
      <c r="D27" s="34" t="s">
        <v>71</v>
      </c>
      <c r="E27" s="34" t="s">
        <v>49</v>
      </c>
      <c r="F27" s="34" t="s">
        <v>47</v>
      </c>
      <c r="G27" s="34" t="s">
        <v>45</v>
      </c>
      <c r="H27" s="34" t="s">
        <v>46</v>
      </c>
      <c r="I27" s="34" t="s">
        <v>46</v>
      </c>
      <c r="J27" s="34" t="s">
        <v>71</v>
      </c>
      <c r="K27" s="38">
        <v>280895</v>
      </c>
      <c r="L27" s="38">
        <v>8744552</v>
      </c>
      <c r="M27" s="38">
        <v>281402</v>
      </c>
      <c r="N27" s="38">
        <v>8743804</v>
      </c>
      <c r="O27" s="34" t="s">
        <v>40</v>
      </c>
      <c r="P27" s="34" t="s">
        <v>40</v>
      </c>
      <c r="Q27" s="34" t="s">
        <v>80</v>
      </c>
      <c r="R27" s="47" t="s">
        <v>0</v>
      </c>
      <c r="S27" s="37">
        <v>0.75</v>
      </c>
      <c r="T27" s="37">
        <v>322712.83</v>
      </c>
      <c r="U27" s="42">
        <v>164</v>
      </c>
      <c r="V27" s="42">
        <v>41</v>
      </c>
      <c r="W27" s="38"/>
      <c r="X27" s="38"/>
      <c r="Y27" s="42">
        <v>1</v>
      </c>
      <c r="Z27" s="42"/>
      <c r="AA27" s="43">
        <v>24</v>
      </c>
      <c r="AB27" s="42" t="s">
        <v>52</v>
      </c>
      <c r="AC27" s="37">
        <v>0.2</v>
      </c>
      <c r="AD27" s="40" t="s">
        <v>43</v>
      </c>
      <c r="AE27" s="60" t="s">
        <v>124</v>
      </c>
    </row>
    <row r="28" spans="1:31" s="44" customFormat="1" ht="24.95" customHeight="1" x14ac:dyDescent="0.25">
      <c r="A28" s="38">
        <v>19</v>
      </c>
      <c r="B28" s="34" t="s">
        <v>47</v>
      </c>
      <c r="C28" s="46" t="s">
        <v>48</v>
      </c>
      <c r="D28" s="34" t="s">
        <v>59</v>
      </c>
      <c r="E28" s="34" t="s">
        <v>49</v>
      </c>
      <c r="F28" s="34" t="s">
        <v>47</v>
      </c>
      <c r="G28" s="34" t="s">
        <v>45</v>
      </c>
      <c r="H28" s="34" t="s">
        <v>46</v>
      </c>
      <c r="I28" s="34" t="s">
        <v>60</v>
      </c>
      <c r="J28" s="34" t="s">
        <v>61</v>
      </c>
      <c r="K28" s="38">
        <v>301420</v>
      </c>
      <c r="L28" s="38">
        <v>8754696</v>
      </c>
      <c r="M28" s="38">
        <v>301709</v>
      </c>
      <c r="N28" s="38">
        <v>8753316</v>
      </c>
      <c r="O28" s="34" t="s">
        <v>40</v>
      </c>
      <c r="P28" s="34" t="s">
        <v>40</v>
      </c>
      <c r="Q28" s="34" t="s">
        <v>81</v>
      </c>
      <c r="R28" s="36" t="s">
        <v>0</v>
      </c>
      <c r="S28" s="37">
        <v>0.85</v>
      </c>
      <c r="T28" s="37">
        <v>439412.34</v>
      </c>
      <c r="U28" s="42">
        <v>240</v>
      </c>
      <c r="V28" s="42">
        <v>60</v>
      </c>
      <c r="W28" s="38"/>
      <c r="X28" s="38"/>
      <c r="Y28" s="42"/>
      <c r="Z28" s="42"/>
      <c r="AA28" s="43">
        <v>60</v>
      </c>
      <c r="AB28" s="42" t="s">
        <v>82</v>
      </c>
      <c r="AC28" s="37">
        <v>1.5</v>
      </c>
      <c r="AD28" s="40" t="s">
        <v>43</v>
      </c>
      <c r="AE28" s="59" t="s">
        <v>123</v>
      </c>
    </row>
    <row r="29" spans="1:31" s="44" customFormat="1" ht="24.95" customHeight="1" x14ac:dyDescent="0.25">
      <c r="A29" s="33">
        <v>20</v>
      </c>
      <c r="B29" s="34" t="s">
        <v>47</v>
      </c>
      <c r="C29" s="46" t="s">
        <v>70</v>
      </c>
      <c r="D29" s="34" t="s">
        <v>83</v>
      </c>
      <c r="E29" s="34" t="s">
        <v>49</v>
      </c>
      <c r="F29" s="34" t="s">
        <v>47</v>
      </c>
      <c r="G29" s="34" t="s">
        <v>45</v>
      </c>
      <c r="H29" s="34" t="s">
        <v>46</v>
      </c>
      <c r="I29" s="34" t="s">
        <v>84</v>
      </c>
      <c r="J29" s="34" t="s">
        <v>83</v>
      </c>
      <c r="K29" s="38">
        <v>303785</v>
      </c>
      <c r="L29" s="38">
        <v>8742067</v>
      </c>
      <c r="M29" s="38">
        <v>304139</v>
      </c>
      <c r="N29" s="38">
        <v>8741773</v>
      </c>
      <c r="O29" s="34" t="s">
        <v>40</v>
      </c>
      <c r="P29" s="34" t="s">
        <v>40</v>
      </c>
      <c r="Q29" s="34" t="s">
        <v>85</v>
      </c>
      <c r="R29" s="36" t="s">
        <v>0</v>
      </c>
      <c r="S29" s="37">
        <v>0.5</v>
      </c>
      <c r="T29" s="37">
        <v>370482.16</v>
      </c>
      <c r="U29" s="42">
        <v>672</v>
      </c>
      <c r="V29" s="42">
        <v>168</v>
      </c>
      <c r="W29" s="38"/>
      <c r="X29" s="38"/>
      <c r="Y29" s="42"/>
      <c r="Z29" s="42"/>
      <c r="AA29" s="43"/>
      <c r="AB29" s="42"/>
      <c r="AC29" s="37"/>
      <c r="AD29" s="40" t="s">
        <v>43</v>
      </c>
      <c r="AE29" s="59" t="s">
        <v>123</v>
      </c>
    </row>
    <row r="30" spans="1:31" s="44" customFormat="1" ht="24.95" customHeight="1" x14ac:dyDescent="0.25">
      <c r="A30" s="33">
        <v>21</v>
      </c>
      <c r="B30" s="34" t="s">
        <v>47</v>
      </c>
      <c r="C30" s="46" t="s">
        <v>70</v>
      </c>
      <c r="D30" s="34" t="s">
        <v>86</v>
      </c>
      <c r="E30" s="34" t="s">
        <v>49</v>
      </c>
      <c r="F30" s="34" t="s">
        <v>47</v>
      </c>
      <c r="G30" s="34" t="s">
        <v>45</v>
      </c>
      <c r="H30" s="34" t="s">
        <v>46</v>
      </c>
      <c r="I30" s="34" t="s">
        <v>87</v>
      </c>
      <c r="J30" s="34" t="s">
        <v>86</v>
      </c>
      <c r="K30" s="38">
        <v>322598</v>
      </c>
      <c r="L30" s="38">
        <v>8768158</v>
      </c>
      <c r="M30" s="38">
        <v>322383</v>
      </c>
      <c r="N30" s="38">
        <v>8768900</v>
      </c>
      <c r="O30" s="34" t="s">
        <v>40</v>
      </c>
      <c r="P30" s="34" t="s">
        <v>40</v>
      </c>
      <c r="Q30" s="34" t="s">
        <v>88</v>
      </c>
      <c r="R30" s="36" t="s">
        <v>0</v>
      </c>
      <c r="S30" s="37">
        <v>0.75</v>
      </c>
      <c r="T30" s="37">
        <v>585401.62</v>
      </c>
      <c r="U30" s="42">
        <v>1108</v>
      </c>
      <c r="V30" s="42">
        <v>277</v>
      </c>
      <c r="W30" s="38"/>
      <c r="X30" s="38"/>
      <c r="Y30" s="42"/>
      <c r="Z30" s="42"/>
      <c r="AA30" s="43">
        <v>50</v>
      </c>
      <c r="AB30" s="42"/>
      <c r="AC30" s="37"/>
      <c r="AD30" s="40" t="s">
        <v>43</v>
      </c>
      <c r="AE30" s="59" t="s">
        <v>123</v>
      </c>
    </row>
    <row r="31" spans="1:31" s="44" customFormat="1" ht="24.95" customHeight="1" x14ac:dyDescent="0.25">
      <c r="A31" s="33">
        <v>22</v>
      </c>
      <c r="B31" s="34" t="s">
        <v>47</v>
      </c>
      <c r="C31" s="46" t="s">
        <v>70</v>
      </c>
      <c r="D31" s="34" t="s">
        <v>89</v>
      </c>
      <c r="E31" s="34" t="s">
        <v>49</v>
      </c>
      <c r="F31" s="34" t="s">
        <v>47</v>
      </c>
      <c r="G31" s="34" t="s">
        <v>45</v>
      </c>
      <c r="H31" s="34" t="s">
        <v>46</v>
      </c>
      <c r="I31" s="34" t="s">
        <v>74</v>
      </c>
      <c r="J31" s="34" t="s">
        <v>89</v>
      </c>
      <c r="K31" s="38">
        <v>265605</v>
      </c>
      <c r="L31" s="38">
        <v>8729083</v>
      </c>
      <c r="M31" s="38">
        <v>266559</v>
      </c>
      <c r="N31" s="38">
        <v>8729656</v>
      </c>
      <c r="O31" s="34" t="s">
        <v>40</v>
      </c>
      <c r="P31" s="34" t="s">
        <v>40</v>
      </c>
      <c r="Q31" s="34" t="s">
        <v>90</v>
      </c>
      <c r="R31" s="36" t="s">
        <v>0</v>
      </c>
      <c r="S31" s="37">
        <v>1.2</v>
      </c>
      <c r="T31" s="37">
        <v>1308516.3400000001</v>
      </c>
      <c r="U31" s="42">
        <v>160</v>
      </c>
      <c r="V31" s="42">
        <v>40</v>
      </c>
      <c r="W31" s="38"/>
      <c r="X31" s="38"/>
      <c r="Y31" s="42"/>
      <c r="Z31" s="42"/>
      <c r="AA31" s="43">
        <v>100</v>
      </c>
      <c r="AB31" s="42"/>
      <c r="AC31" s="37"/>
      <c r="AD31" s="40" t="s">
        <v>43</v>
      </c>
      <c r="AE31" s="59" t="s">
        <v>123</v>
      </c>
    </row>
    <row r="32" spans="1:31" s="44" customFormat="1" ht="24.95" customHeight="1" x14ac:dyDescent="0.25">
      <c r="A32" s="38">
        <v>23</v>
      </c>
      <c r="B32" s="34" t="s">
        <v>47</v>
      </c>
      <c r="C32" s="46" t="s">
        <v>70</v>
      </c>
      <c r="D32" s="34" t="s">
        <v>91</v>
      </c>
      <c r="E32" s="34" t="s">
        <v>49</v>
      </c>
      <c r="F32" s="34" t="s">
        <v>47</v>
      </c>
      <c r="G32" s="34" t="s">
        <v>45</v>
      </c>
      <c r="H32" s="34" t="s">
        <v>46</v>
      </c>
      <c r="I32" s="34" t="s">
        <v>46</v>
      </c>
      <c r="J32" s="34" t="s">
        <v>73</v>
      </c>
      <c r="K32" s="38">
        <v>266423</v>
      </c>
      <c r="L32" s="38">
        <v>8736090</v>
      </c>
      <c r="M32" s="38">
        <v>268316</v>
      </c>
      <c r="N32" s="38">
        <v>8732248</v>
      </c>
      <c r="O32" s="34" t="s">
        <v>40</v>
      </c>
      <c r="P32" s="34" t="s">
        <v>40</v>
      </c>
      <c r="Q32" s="34" t="s">
        <v>92</v>
      </c>
      <c r="R32" s="36" t="s">
        <v>0</v>
      </c>
      <c r="S32" s="37">
        <v>1.75</v>
      </c>
      <c r="T32" s="37">
        <v>309336.96999999997</v>
      </c>
      <c r="U32" s="42">
        <v>920</v>
      </c>
      <c r="V32" s="42">
        <v>230</v>
      </c>
      <c r="W32" s="38"/>
      <c r="X32" s="38"/>
      <c r="Y32" s="42"/>
      <c r="Z32" s="42"/>
      <c r="AA32" s="43">
        <v>232</v>
      </c>
      <c r="AB32" s="42" t="s">
        <v>52</v>
      </c>
      <c r="AC32" s="37">
        <v>1</v>
      </c>
      <c r="AD32" s="40" t="s">
        <v>43</v>
      </c>
      <c r="AE32" s="60" t="s">
        <v>124</v>
      </c>
    </row>
    <row r="33" spans="1:32" s="12" customFormat="1" ht="24" customHeight="1" x14ac:dyDescent="0.25">
      <c r="A33" s="14">
        <v>5</v>
      </c>
      <c r="B33" s="83" t="s">
        <v>93</v>
      </c>
      <c r="C33" s="83"/>
      <c r="D33" s="32"/>
      <c r="E33" s="25"/>
      <c r="F33" s="25"/>
      <c r="G33" s="25"/>
      <c r="H33" s="25"/>
      <c r="I33" s="25"/>
      <c r="J33" s="25"/>
      <c r="K33" s="13"/>
      <c r="L33" s="13"/>
      <c r="M33" s="13"/>
      <c r="N33" s="13"/>
      <c r="O33" s="25"/>
      <c r="P33" s="25"/>
      <c r="Q33" s="25"/>
      <c r="R33" s="25"/>
      <c r="S33" s="45">
        <f>SUM(S34:S38)</f>
        <v>5.35</v>
      </c>
      <c r="T33" s="45">
        <f t="shared" ref="T33:AC33" si="1">SUM(T34:T38)</f>
        <v>16484429.339846663</v>
      </c>
      <c r="U33" s="31">
        <f t="shared" si="1"/>
        <v>185</v>
      </c>
      <c r="V33" s="31">
        <f t="shared" si="1"/>
        <v>55</v>
      </c>
      <c r="W33" s="45"/>
      <c r="X33" s="45"/>
      <c r="Y33" s="31">
        <f t="shared" si="1"/>
        <v>1</v>
      </c>
      <c r="Z33" s="31">
        <f t="shared" si="1"/>
        <v>0</v>
      </c>
      <c r="AA33" s="58">
        <f t="shared" si="1"/>
        <v>0</v>
      </c>
      <c r="AB33" s="45"/>
      <c r="AC33" s="58">
        <f t="shared" si="1"/>
        <v>0</v>
      </c>
      <c r="AD33" s="28"/>
      <c r="AE33" s="30"/>
      <c r="AF33" s="48"/>
    </row>
    <row r="34" spans="1:32" s="41" customFormat="1" ht="24.95" customHeight="1" x14ac:dyDescent="0.25">
      <c r="A34" s="33">
        <v>1</v>
      </c>
      <c r="B34" s="34" t="s">
        <v>94</v>
      </c>
      <c r="C34" s="34" t="s">
        <v>70</v>
      </c>
      <c r="D34" s="34" t="s">
        <v>95</v>
      </c>
      <c r="E34" s="34" t="s">
        <v>96</v>
      </c>
      <c r="F34" s="34" t="s">
        <v>97</v>
      </c>
      <c r="G34" s="34" t="s">
        <v>98</v>
      </c>
      <c r="H34" s="34" t="s">
        <v>99</v>
      </c>
      <c r="I34" s="34" t="s">
        <v>100</v>
      </c>
      <c r="J34" s="34" t="s">
        <v>95</v>
      </c>
      <c r="K34" s="35">
        <v>209662</v>
      </c>
      <c r="L34" s="35">
        <v>8415128</v>
      </c>
      <c r="M34" s="35">
        <v>210136</v>
      </c>
      <c r="N34" s="35">
        <v>8415880</v>
      </c>
      <c r="O34" s="34" t="s">
        <v>40</v>
      </c>
      <c r="P34" s="34" t="s">
        <v>40</v>
      </c>
      <c r="Q34" s="34" t="s">
        <v>101</v>
      </c>
      <c r="R34" s="36" t="s">
        <v>0</v>
      </c>
      <c r="S34" s="37">
        <v>1</v>
      </c>
      <c r="T34" s="37">
        <v>5224913.7610184047</v>
      </c>
      <c r="U34" s="33">
        <v>15</v>
      </c>
      <c r="V34" s="33">
        <v>5</v>
      </c>
      <c r="W34" s="38"/>
      <c r="X34" s="38"/>
      <c r="Y34" s="33"/>
      <c r="Z34" s="33"/>
      <c r="AA34" s="37"/>
      <c r="AB34" s="39"/>
      <c r="AC34" s="37"/>
      <c r="AD34" s="40" t="s">
        <v>102</v>
      </c>
      <c r="AE34" s="59" t="s">
        <v>123</v>
      </c>
      <c r="AF34" s="48"/>
    </row>
    <row r="35" spans="1:32" s="41" customFormat="1" ht="24.95" customHeight="1" x14ac:dyDescent="0.25">
      <c r="A35" s="33">
        <v>2</v>
      </c>
      <c r="B35" s="34" t="s">
        <v>94</v>
      </c>
      <c r="C35" s="34" t="s">
        <v>70</v>
      </c>
      <c r="D35" s="34" t="s">
        <v>103</v>
      </c>
      <c r="E35" s="34" t="s">
        <v>96</v>
      </c>
      <c r="F35" s="34" t="s">
        <v>97</v>
      </c>
      <c r="G35" s="34" t="s">
        <v>98</v>
      </c>
      <c r="H35" s="34" t="s">
        <v>99</v>
      </c>
      <c r="I35" s="34" t="s">
        <v>104</v>
      </c>
      <c r="J35" s="34" t="s">
        <v>105</v>
      </c>
      <c r="K35" s="35">
        <v>189661</v>
      </c>
      <c r="L35" s="35">
        <v>8394023</v>
      </c>
      <c r="M35" s="35">
        <v>188691</v>
      </c>
      <c r="N35" s="35">
        <v>8393917</v>
      </c>
      <c r="O35" s="34" t="s">
        <v>40</v>
      </c>
      <c r="P35" s="34" t="s">
        <v>40</v>
      </c>
      <c r="Q35" s="34" t="s">
        <v>106</v>
      </c>
      <c r="R35" s="36" t="s">
        <v>0</v>
      </c>
      <c r="S35" s="37">
        <v>1.55</v>
      </c>
      <c r="T35" s="37">
        <v>5226255.2780744052</v>
      </c>
      <c r="U35" s="33">
        <v>30</v>
      </c>
      <c r="V35" s="33">
        <v>10</v>
      </c>
      <c r="W35" s="38"/>
      <c r="X35" s="38"/>
      <c r="Y35" s="33">
        <v>1</v>
      </c>
      <c r="Z35" s="33"/>
      <c r="AA35" s="37"/>
      <c r="AB35" s="39"/>
      <c r="AC35" s="37"/>
      <c r="AD35" s="40" t="s">
        <v>102</v>
      </c>
      <c r="AE35" s="59" t="s">
        <v>123</v>
      </c>
      <c r="AF35" s="48"/>
    </row>
    <row r="36" spans="1:32" s="41" customFormat="1" ht="24.95" customHeight="1" x14ac:dyDescent="0.25">
      <c r="A36" s="33">
        <v>3</v>
      </c>
      <c r="B36" s="34" t="s">
        <v>94</v>
      </c>
      <c r="C36" s="34" t="s">
        <v>70</v>
      </c>
      <c r="D36" s="34" t="s">
        <v>107</v>
      </c>
      <c r="E36" s="34" t="s">
        <v>96</v>
      </c>
      <c r="F36" s="34" t="s">
        <v>97</v>
      </c>
      <c r="G36" s="34" t="s">
        <v>98</v>
      </c>
      <c r="H36" s="34" t="s">
        <v>99</v>
      </c>
      <c r="I36" s="34" t="s">
        <v>108</v>
      </c>
      <c r="J36" s="34" t="s">
        <v>107</v>
      </c>
      <c r="K36" s="35">
        <v>807365</v>
      </c>
      <c r="L36" s="35">
        <v>8417137</v>
      </c>
      <c r="M36" s="35">
        <v>807462</v>
      </c>
      <c r="N36" s="35">
        <v>8417144</v>
      </c>
      <c r="O36" s="34" t="s">
        <v>40</v>
      </c>
      <c r="P36" s="34" t="s">
        <v>40</v>
      </c>
      <c r="Q36" s="34" t="s">
        <v>109</v>
      </c>
      <c r="R36" s="36" t="s">
        <v>0</v>
      </c>
      <c r="S36" s="37">
        <v>0.1</v>
      </c>
      <c r="T36" s="37">
        <v>208738.76037692602</v>
      </c>
      <c r="U36" s="33">
        <v>30</v>
      </c>
      <c r="V36" s="33">
        <v>10</v>
      </c>
      <c r="W36" s="38"/>
      <c r="X36" s="38"/>
      <c r="Y36" s="33"/>
      <c r="Z36" s="33"/>
      <c r="AA36" s="37"/>
      <c r="AB36" s="39"/>
      <c r="AC36" s="37"/>
      <c r="AD36" s="40" t="s">
        <v>102</v>
      </c>
      <c r="AE36" s="59" t="s">
        <v>123</v>
      </c>
      <c r="AF36" s="48"/>
    </row>
    <row r="37" spans="1:32" s="41" customFormat="1" ht="24.95" customHeight="1" x14ac:dyDescent="0.25">
      <c r="A37" s="33">
        <v>4</v>
      </c>
      <c r="B37" s="34" t="s">
        <v>94</v>
      </c>
      <c r="C37" s="34" t="s">
        <v>70</v>
      </c>
      <c r="D37" s="34" t="s">
        <v>110</v>
      </c>
      <c r="E37" s="34" t="s">
        <v>96</v>
      </c>
      <c r="F37" s="34" t="s">
        <v>97</v>
      </c>
      <c r="G37" s="34" t="s">
        <v>98</v>
      </c>
      <c r="H37" s="34" t="s">
        <v>99</v>
      </c>
      <c r="I37" s="34" t="s">
        <v>108</v>
      </c>
      <c r="J37" s="34" t="s">
        <v>110</v>
      </c>
      <c r="K37" s="35">
        <v>808545</v>
      </c>
      <c r="L37" s="35">
        <v>8416208</v>
      </c>
      <c r="M37" s="35">
        <v>808951</v>
      </c>
      <c r="N37" s="35">
        <v>8416157</v>
      </c>
      <c r="O37" s="34" t="s">
        <v>40</v>
      </c>
      <c r="P37" s="34" t="s">
        <v>40</v>
      </c>
      <c r="Q37" s="34" t="s">
        <v>111</v>
      </c>
      <c r="R37" s="36" t="s">
        <v>0</v>
      </c>
      <c r="S37" s="37">
        <v>0.1</v>
      </c>
      <c r="T37" s="37">
        <v>208738.76037692602</v>
      </c>
      <c r="U37" s="33">
        <v>30</v>
      </c>
      <c r="V37" s="33">
        <v>10</v>
      </c>
      <c r="W37" s="38"/>
      <c r="X37" s="38"/>
      <c r="Y37" s="33"/>
      <c r="Z37" s="33"/>
      <c r="AA37" s="37"/>
      <c r="AB37" s="39"/>
      <c r="AC37" s="37"/>
      <c r="AD37" s="40" t="s">
        <v>102</v>
      </c>
      <c r="AE37" s="59" t="s">
        <v>123</v>
      </c>
      <c r="AF37" s="48"/>
    </row>
    <row r="38" spans="1:32" s="41" customFormat="1" ht="24.95" customHeight="1" x14ac:dyDescent="0.25">
      <c r="A38" s="33">
        <v>5</v>
      </c>
      <c r="B38" s="34" t="s">
        <v>94</v>
      </c>
      <c r="C38" s="34" t="s">
        <v>112</v>
      </c>
      <c r="D38" s="34" t="s">
        <v>113</v>
      </c>
      <c r="E38" s="34" t="s">
        <v>96</v>
      </c>
      <c r="F38" s="34" t="s">
        <v>97</v>
      </c>
      <c r="G38" s="34" t="s">
        <v>98</v>
      </c>
      <c r="H38" s="34" t="s">
        <v>114</v>
      </c>
      <c r="I38" s="34" t="s">
        <v>113</v>
      </c>
      <c r="J38" s="34" t="s">
        <v>115</v>
      </c>
      <c r="K38" s="35">
        <v>184065</v>
      </c>
      <c r="L38" s="35">
        <v>8489922</v>
      </c>
      <c r="M38" s="35">
        <v>183627</v>
      </c>
      <c r="N38" s="35">
        <v>8488015</v>
      </c>
      <c r="O38" s="34" t="s">
        <v>40</v>
      </c>
      <c r="P38" s="34" t="s">
        <v>40</v>
      </c>
      <c r="Q38" s="34" t="s">
        <v>116</v>
      </c>
      <c r="R38" s="36" t="s">
        <v>0</v>
      </c>
      <c r="S38" s="37">
        <v>2.6</v>
      </c>
      <c r="T38" s="37">
        <v>5615782.7800000003</v>
      </c>
      <c r="U38" s="33">
        <v>80</v>
      </c>
      <c r="V38" s="33">
        <v>20</v>
      </c>
      <c r="W38" s="38"/>
      <c r="X38" s="38"/>
      <c r="Y38" s="33"/>
      <c r="Z38" s="33"/>
      <c r="AA38" s="37"/>
      <c r="AB38" s="39"/>
      <c r="AC38" s="37"/>
      <c r="AD38" s="40" t="s">
        <v>102</v>
      </c>
      <c r="AE38" s="60" t="s">
        <v>124</v>
      </c>
      <c r="AF38" s="48"/>
    </row>
    <row r="39" spans="1:32" ht="24.95" customHeight="1" x14ac:dyDescent="0.3">
      <c r="A39" s="49">
        <f>A9+A33</f>
        <v>28</v>
      </c>
      <c r="B39" s="84" t="s">
        <v>117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6"/>
      <c r="R39" s="49"/>
      <c r="S39" s="50">
        <f>S9+S33</f>
        <v>41.505000000000003</v>
      </c>
      <c r="T39" s="50">
        <f t="shared" ref="T39:AC39" si="2">T9+T33</f>
        <v>66902187.737713039</v>
      </c>
      <c r="U39" s="49">
        <f t="shared" si="2"/>
        <v>7361</v>
      </c>
      <c r="V39" s="49">
        <f t="shared" si="2"/>
        <v>1849</v>
      </c>
      <c r="W39" s="49"/>
      <c r="X39" s="49"/>
      <c r="Y39" s="49">
        <f t="shared" si="2"/>
        <v>3</v>
      </c>
      <c r="Z39" s="49">
        <f t="shared" si="2"/>
        <v>1</v>
      </c>
      <c r="AA39" s="50">
        <f t="shared" si="2"/>
        <v>1780</v>
      </c>
      <c r="AB39" s="49"/>
      <c r="AC39" s="50">
        <f t="shared" si="2"/>
        <v>7.2305999999999999</v>
      </c>
      <c r="AD39" s="51"/>
      <c r="AE39" s="51"/>
      <c r="AF39" s="12"/>
    </row>
    <row r="40" spans="1:32" s="6" customFormat="1" ht="15.75" customHeigh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U40" s="4"/>
      <c r="V40" s="4"/>
      <c r="W40" s="4"/>
      <c r="X40" s="4"/>
      <c r="Y40" s="4"/>
      <c r="Z40" s="4"/>
      <c r="AA40" s="2"/>
      <c r="AB40" s="3"/>
      <c r="AC40" s="2"/>
      <c r="AD40" s="29"/>
    </row>
    <row r="41" spans="1:32" s="6" customFormat="1" ht="15.75" customHeigh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U41" s="4"/>
      <c r="V41" s="4"/>
      <c r="W41" s="4"/>
      <c r="X41" s="4"/>
      <c r="Y41" s="4"/>
      <c r="Z41" s="4"/>
      <c r="AA41" s="2"/>
      <c r="AB41" s="3"/>
      <c r="AC41" s="2"/>
      <c r="AD41" s="29"/>
    </row>
    <row r="42" spans="1:32" s="6" customFormat="1" ht="15.75" customHeigh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U42" s="4"/>
      <c r="V42" s="4"/>
      <c r="W42" s="4"/>
      <c r="X42" s="4"/>
      <c r="Y42" s="4"/>
      <c r="Z42" s="4"/>
      <c r="AA42" s="2"/>
      <c r="AB42" s="3"/>
      <c r="AC42" s="2"/>
      <c r="AD42" s="29"/>
    </row>
    <row r="43" spans="1:32" s="6" customFormat="1" ht="15.75" customHeigh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U43" s="4"/>
      <c r="V43" s="4"/>
      <c r="W43" s="4"/>
      <c r="X43" s="4"/>
      <c r="Y43" s="4"/>
      <c r="Z43" s="4"/>
      <c r="AA43" s="2"/>
      <c r="AB43" s="3"/>
      <c r="AC43" s="2"/>
      <c r="AD43" s="29"/>
    </row>
    <row r="44" spans="1:32" s="6" customFormat="1" ht="15.75" customHeigh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U44" s="4"/>
      <c r="V44" s="4"/>
      <c r="W44" s="4"/>
      <c r="X44" s="4"/>
      <c r="Y44" s="4"/>
      <c r="Z44" s="4"/>
      <c r="AA44" s="2"/>
      <c r="AB44" s="3"/>
      <c r="AC44" s="2"/>
      <c r="AD44" s="29"/>
    </row>
    <row r="45" spans="1:32" s="6" customFormat="1" ht="15.75" customHeigh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U45" s="4"/>
      <c r="V45" s="4"/>
      <c r="W45" s="4"/>
      <c r="X45" s="4"/>
      <c r="Y45" s="4"/>
      <c r="Z45" s="4"/>
      <c r="AA45" s="2"/>
      <c r="AB45" s="3"/>
      <c r="AC45" s="2"/>
      <c r="AD45" s="29"/>
    </row>
    <row r="46" spans="1:32" s="6" customFormat="1" ht="15.75" customHeigh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U46" s="4"/>
      <c r="V46" s="4"/>
      <c r="W46" s="4"/>
      <c r="X46" s="4"/>
      <c r="Y46" s="4"/>
      <c r="Z46" s="4"/>
      <c r="AA46" s="2"/>
      <c r="AB46" s="3"/>
      <c r="AC46" s="2"/>
      <c r="AD46" s="29"/>
    </row>
    <row r="47" spans="1:32" s="6" customFormat="1" ht="15.75" customHeigh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U47" s="4"/>
      <c r="V47" s="4"/>
      <c r="W47" s="4"/>
      <c r="X47" s="4"/>
      <c r="Y47" s="4"/>
      <c r="Z47" s="4"/>
      <c r="AA47" s="2"/>
      <c r="AB47" s="3"/>
      <c r="AC47" s="2"/>
      <c r="AD47" s="29"/>
    </row>
    <row r="48" spans="1:32" s="6" customFormat="1" ht="15.75" customHeigh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Y48" s="4"/>
      <c r="Z48" s="4"/>
      <c r="AA48" s="2"/>
      <c r="AB48" s="3"/>
      <c r="AC48" s="2"/>
      <c r="AD48" s="29"/>
    </row>
    <row r="49" spans="1:30" s="6" customFormat="1" ht="15.75" customHeigh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Y49" s="4"/>
      <c r="Z49" s="4"/>
      <c r="AA49" s="2"/>
      <c r="AB49" s="3"/>
      <c r="AC49" s="2"/>
      <c r="AD49" s="29"/>
    </row>
    <row r="50" spans="1:30" s="6" customFormat="1" ht="15.75" customHeigh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Y50" s="4"/>
      <c r="Z50" s="4"/>
      <c r="AA50" s="2"/>
      <c r="AB50" s="3"/>
      <c r="AC50" s="2"/>
      <c r="AD50" s="29"/>
    </row>
    <row r="51" spans="1:30" s="6" customFormat="1" ht="15.75" customHeigh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Y51" s="4"/>
      <c r="Z51" s="4"/>
      <c r="AA51" s="2"/>
      <c r="AB51" s="3"/>
      <c r="AC51" s="2"/>
      <c r="AD51" s="29"/>
    </row>
    <row r="52" spans="1:30" s="6" customFormat="1" ht="15.75" customHeigh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Y52" s="4"/>
      <c r="Z52" s="4"/>
      <c r="AA52" s="2"/>
      <c r="AB52" s="3"/>
      <c r="AC52" s="2"/>
      <c r="AD52" s="29"/>
    </row>
    <row r="53" spans="1:30" s="6" customFormat="1" ht="15.75" customHeigh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Y53" s="4"/>
      <c r="Z53" s="4"/>
      <c r="AA53" s="2"/>
      <c r="AB53" s="3"/>
      <c r="AC53" s="2"/>
      <c r="AD53" s="29"/>
    </row>
    <row r="54" spans="1:30" s="6" customFormat="1" ht="15.75" customHeigh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Y54" s="4"/>
      <c r="Z54" s="4"/>
      <c r="AA54" s="2"/>
      <c r="AB54" s="3"/>
      <c r="AC54" s="2"/>
      <c r="AD54" s="29"/>
    </row>
    <row r="55" spans="1:30" s="6" customFormat="1" ht="15.75" customHeigh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Y55" s="4"/>
      <c r="Z55" s="4"/>
      <c r="AA55" s="2"/>
      <c r="AB55" s="3"/>
      <c r="AC55" s="2"/>
      <c r="AD55" s="29"/>
    </row>
    <row r="56" spans="1:30" s="6" customFormat="1" ht="15.75" customHeigh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Y56" s="4"/>
      <c r="Z56" s="4"/>
      <c r="AA56" s="2"/>
      <c r="AB56" s="3"/>
      <c r="AC56" s="2"/>
      <c r="AD56" s="29"/>
    </row>
    <row r="57" spans="1:30" s="6" customFormat="1" ht="15.75" customHeigh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29"/>
    </row>
    <row r="58" spans="1:30" s="6" customFormat="1" ht="15.75" customHeigh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29"/>
    </row>
    <row r="59" spans="1:30" s="6" customFormat="1" ht="15.75" customHeigh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29"/>
    </row>
    <row r="60" spans="1:30" s="6" customFormat="1" ht="15.75" customHeigh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29"/>
    </row>
    <row r="61" spans="1:30" s="6" customFormat="1" ht="15.75" customHeigh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29"/>
    </row>
    <row r="62" spans="1:30" s="6" customFormat="1" ht="15.75" customHeigh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29"/>
    </row>
    <row r="63" spans="1:30" s="6" customFormat="1" ht="15.75" customHeigh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29"/>
    </row>
    <row r="64" spans="1:30" s="6" customFormat="1" ht="15.75" customHeigh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29"/>
    </row>
    <row r="65" spans="1:30" s="6" customFormat="1" ht="15.75" customHeigh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29"/>
    </row>
    <row r="66" spans="1:30" s="6" customFormat="1" ht="15.75" customHeigh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29"/>
    </row>
    <row r="67" spans="1:30" s="6" customFormat="1" ht="15.75" customHeigh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29"/>
    </row>
    <row r="68" spans="1:30" s="6" customFormat="1" ht="15.75" customHeigh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29"/>
    </row>
    <row r="69" spans="1:30" s="6" customFormat="1" ht="15.75" customHeigh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29"/>
    </row>
    <row r="70" spans="1:30" s="6" customFormat="1" ht="15.75" customHeigh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29"/>
    </row>
    <row r="71" spans="1:30" s="6" customFormat="1" ht="15.75" customHeigh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29"/>
    </row>
    <row r="72" spans="1:30" s="6" customFormat="1" ht="15.75" customHeigh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29"/>
    </row>
    <row r="73" spans="1:30" s="6" customFormat="1" ht="15.75" customHeigh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29"/>
    </row>
    <row r="74" spans="1:30" s="6" customFormat="1" ht="15.75" customHeigh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29"/>
    </row>
    <row r="75" spans="1:30" s="6" customFormat="1" ht="15.75" customHeigh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29"/>
    </row>
    <row r="76" spans="1:30" s="6" customFormat="1" ht="15.75" customHeigh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29"/>
    </row>
    <row r="77" spans="1:30" s="6" customFormat="1" ht="15.75" customHeigh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29"/>
    </row>
    <row r="78" spans="1:30" s="6" customFormat="1" ht="15.75" customHeigh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29"/>
    </row>
    <row r="79" spans="1:30" s="6" customFormat="1" ht="15.75" customHeigh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29"/>
    </row>
    <row r="80" spans="1:30" s="6" customFormat="1" ht="15.75" customHeigh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29"/>
    </row>
    <row r="81" spans="1:30" s="6" customFormat="1" ht="15.75" customHeigh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29"/>
    </row>
    <row r="82" spans="1:30" s="6" customFormat="1" ht="15.75" customHeigh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29"/>
    </row>
    <row r="83" spans="1:30" s="6" customFormat="1" ht="15.75" customHeigh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29"/>
    </row>
    <row r="84" spans="1:30" s="6" customFormat="1" ht="15.75" customHeigh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29"/>
    </row>
    <row r="85" spans="1:30" s="6" customFormat="1" ht="15.75" customHeigh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29"/>
    </row>
    <row r="86" spans="1:30" s="6" customFormat="1" ht="15.75" customHeigh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29"/>
    </row>
    <row r="87" spans="1:30" s="6" customFormat="1" ht="15.75" customHeigh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29"/>
    </row>
    <row r="88" spans="1:30" s="6" customFormat="1" ht="15.75" customHeigh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29"/>
    </row>
    <row r="89" spans="1:30" s="6" customFormat="1" ht="15.75" customHeigh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29"/>
    </row>
    <row r="90" spans="1:30" s="6" customFormat="1" ht="15.75" customHeigh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29"/>
    </row>
    <row r="91" spans="1:30" s="6" customFormat="1" ht="15.75" customHeigh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29"/>
    </row>
    <row r="92" spans="1:30" s="6" customFormat="1" ht="15.75" customHeigh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29"/>
    </row>
    <row r="93" spans="1:30" s="6" customFormat="1" ht="15.75" customHeigh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29"/>
    </row>
    <row r="94" spans="1:30" s="6" customFormat="1" ht="15.75" customHeigh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29"/>
    </row>
    <row r="95" spans="1:30" s="6" customFormat="1" ht="15.75" customHeigh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29"/>
    </row>
    <row r="96" spans="1:30" s="6" customFormat="1" ht="15.75" customHeigh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29"/>
    </row>
    <row r="97" spans="1:30" s="6" customFormat="1" ht="15.75" customHeigh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29"/>
    </row>
    <row r="98" spans="1:30" s="6" customFormat="1" ht="15.75" customHeigh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29"/>
    </row>
    <row r="99" spans="1:30" s="6" customFormat="1" ht="15.75" customHeigh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29"/>
    </row>
    <row r="100" spans="1:30" s="6" customFormat="1" ht="15.75" customHeigh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29"/>
    </row>
    <row r="101" spans="1:30" s="6" customFormat="1" ht="15.75" customHeigh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29"/>
    </row>
    <row r="102" spans="1:30" s="6" customFormat="1" ht="15.75" customHeigh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29"/>
    </row>
    <row r="103" spans="1:30" s="6" customFormat="1" ht="15.75" customHeigh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29"/>
    </row>
    <row r="104" spans="1:30" s="6" customFormat="1" ht="15.75" customHeigh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29"/>
    </row>
    <row r="105" spans="1:30" s="6" customFormat="1" ht="15.75" customHeigh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29"/>
    </row>
    <row r="106" spans="1:30" s="6" customFormat="1" ht="15.75" customHeigh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29"/>
    </row>
    <row r="107" spans="1:30" s="6" customFormat="1" ht="15.75" customHeigh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29"/>
    </row>
    <row r="108" spans="1:30" s="6" customFormat="1" ht="15.75" customHeigh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29"/>
    </row>
    <row r="109" spans="1:30" s="6" customFormat="1" ht="15.75" customHeigh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29"/>
    </row>
    <row r="110" spans="1:30" s="6" customFormat="1" ht="15.75" customHeigh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29"/>
    </row>
    <row r="111" spans="1:30" s="6" customFormat="1" ht="15.75" customHeigh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29"/>
    </row>
    <row r="112" spans="1:30" s="6" customFormat="1" ht="15.75" customHeigh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29"/>
    </row>
    <row r="113" spans="1:30" s="6" customFormat="1" ht="15.75" customHeigh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29"/>
    </row>
    <row r="114" spans="1:30" s="6" customFormat="1" ht="15.75" customHeigh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29"/>
    </row>
    <row r="115" spans="1:30" s="6" customFormat="1" ht="15.75" customHeigh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29"/>
    </row>
    <row r="116" spans="1:30" s="6" customFormat="1" ht="15.75" customHeigh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29"/>
    </row>
    <row r="117" spans="1:30" s="6" customFormat="1" ht="15.75" customHeigh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29"/>
    </row>
    <row r="118" spans="1:30" s="6" customFormat="1" ht="15.75" customHeigh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29"/>
    </row>
    <row r="119" spans="1:30" s="6" customFormat="1" ht="15.75" customHeigh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29"/>
    </row>
    <row r="120" spans="1:30" s="6" customFormat="1" ht="15.75" customHeigh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29"/>
    </row>
    <row r="121" spans="1:30" s="6" customFormat="1" ht="15.75" customHeigh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29"/>
    </row>
    <row r="122" spans="1:30" s="6" customFormat="1" ht="15.75" customHeigh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29"/>
    </row>
    <row r="123" spans="1:30" s="6" customFormat="1" ht="15.75" customHeigh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29"/>
    </row>
    <row r="124" spans="1:30" s="6" customFormat="1" ht="15.75" customHeigh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29"/>
    </row>
    <row r="125" spans="1:30" s="6" customFormat="1" ht="15.75" customHeigh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29"/>
    </row>
    <row r="126" spans="1:30" s="6" customFormat="1" ht="15.75" customHeigh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29"/>
    </row>
    <row r="127" spans="1:30" s="6" customFormat="1" ht="15.75" customHeigh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29"/>
    </row>
    <row r="128" spans="1:30" s="6" customFormat="1" ht="15.75" customHeigh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29"/>
    </row>
    <row r="129" spans="1:30" s="6" customFormat="1" ht="15.75" customHeigh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29"/>
    </row>
    <row r="130" spans="1:30" s="6" customFormat="1" ht="15.75" customHeigh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29"/>
    </row>
    <row r="131" spans="1:30" s="6" customFormat="1" ht="15.75" customHeigh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29"/>
    </row>
    <row r="132" spans="1:30" s="6" customFormat="1" ht="15.75" customHeigh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29"/>
    </row>
    <row r="133" spans="1:30" s="6" customFormat="1" ht="15.75" customHeigh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29"/>
    </row>
    <row r="134" spans="1:30" s="6" customFormat="1" ht="15.75" customHeigh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29"/>
    </row>
    <row r="135" spans="1:30" s="6" customFormat="1" ht="15.75" customHeigh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29"/>
    </row>
    <row r="136" spans="1:30" s="6" customFormat="1" ht="15.75" customHeigh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29"/>
    </row>
    <row r="137" spans="1:30" s="6" customFormat="1" ht="15.75" customHeigh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29"/>
    </row>
    <row r="138" spans="1:30" s="6" customFormat="1" ht="15.75" customHeigh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29"/>
    </row>
    <row r="139" spans="1:30" s="6" customFormat="1" ht="15.75" customHeigh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29"/>
    </row>
    <row r="140" spans="1:30" s="6" customFormat="1" ht="15.75" customHeigh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29"/>
    </row>
    <row r="141" spans="1:30" s="6" customFormat="1" ht="15.75" customHeigh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29"/>
    </row>
    <row r="142" spans="1:30" s="6" customFormat="1" ht="15.75" customHeigh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29"/>
    </row>
    <row r="143" spans="1:30" s="6" customFormat="1" ht="15.75" customHeigh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29"/>
    </row>
    <row r="144" spans="1:30" s="6" customFormat="1" ht="15.75" customHeigh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29"/>
    </row>
    <row r="145" spans="1:30" s="6" customFormat="1" ht="15.75" customHeigh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29"/>
    </row>
    <row r="146" spans="1:30" s="6" customFormat="1" ht="15.75" customHeigh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29"/>
    </row>
    <row r="147" spans="1:30" s="6" customFormat="1" ht="15.75" customHeigh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29"/>
    </row>
    <row r="148" spans="1:30" s="6" customFormat="1" ht="15.75" customHeigh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29"/>
    </row>
    <row r="149" spans="1:30" s="6" customFormat="1" ht="15.75" customHeigh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29"/>
    </row>
    <row r="150" spans="1:30" s="6" customFormat="1" ht="15.75" customHeigh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29"/>
    </row>
    <row r="151" spans="1:30" s="6" customFormat="1" ht="15.75" customHeigh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29"/>
    </row>
    <row r="152" spans="1:30" s="6" customFormat="1" ht="15.75" customHeigh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29"/>
    </row>
    <row r="153" spans="1:30" s="6" customFormat="1" ht="15.75" customHeigh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29"/>
    </row>
    <row r="154" spans="1:30" s="6" customFormat="1" ht="15.75" customHeigh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29"/>
    </row>
    <row r="155" spans="1:30" s="6" customFormat="1" ht="15.75" customHeigh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29"/>
    </row>
    <row r="156" spans="1:30" s="6" customFormat="1" ht="15.75" customHeigh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29"/>
    </row>
    <row r="157" spans="1:30" s="6" customFormat="1" ht="15.75" customHeigh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29"/>
    </row>
    <row r="158" spans="1:30" s="6" customFormat="1" ht="15.75" customHeigh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29"/>
    </row>
    <row r="159" spans="1:30" s="6" customFormat="1" ht="15.75" customHeigh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29"/>
    </row>
    <row r="160" spans="1:30" s="6" customFormat="1" ht="15.75" customHeigh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29"/>
    </row>
    <row r="161" spans="1:30" s="6" customFormat="1" ht="15.75" customHeigh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29"/>
    </row>
    <row r="162" spans="1:30" s="6" customFormat="1" ht="15.75" customHeigh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29"/>
    </row>
    <row r="163" spans="1:30" s="6" customFormat="1" ht="15.75" customHeigh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29"/>
    </row>
    <row r="164" spans="1:30" s="6" customFormat="1" ht="15.75" customHeigh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29"/>
    </row>
    <row r="165" spans="1:30" s="6" customFormat="1" ht="15.75" customHeigh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29"/>
    </row>
    <row r="166" spans="1:30" s="6" customFormat="1" ht="15.75" customHeigh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29"/>
    </row>
    <row r="167" spans="1:30" s="6" customFormat="1" ht="15.75" customHeigh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29"/>
    </row>
    <row r="168" spans="1:30" s="6" customFormat="1" ht="15.75" customHeigh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29"/>
    </row>
    <row r="169" spans="1:30" s="6" customFormat="1" ht="15.75" customHeigh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29"/>
    </row>
    <row r="170" spans="1:30" s="6" customFormat="1" ht="15.75" customHeigh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29"/>
    </row>
    <row r="171" spans="1:30" s="6" customFormat="1" ht="15.75" customHeigh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29"/>
    </row>
    <row r="172" spans="1:30" s="6" customFormat="1" ht="15.75" customHeigh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29"/>
    </row>
    <row r="173" spans="1:30" s="6" customFormat="1" ht="15.75" customHeigh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29"/>
    </row>
    <row r="174" spans="1:30" s="6" customFormat="1" ht="15.75" customHeigh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29"/>
    </row>
    <row r="175" spans="1:30" s="6" customFormat="1" ht="15.75" customHeigh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29"/>
    </row>
    <row r="176" spans="1:30" s="6" customFormat="1" ht="15.75" customHeigh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29"/>
    </row>
    <row r="177" spans="1:30" s="6" customFormat="1" ht="15.75" customHeigh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29"/>
    </row>
    <row r="178" spans="1:30" s="6" customFormat="1" ht="15.75" customHeigh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29"/>
    </row>
    <row r="179" spans="1:30" s="6" customFormat="1" ht="15.75" customHeigh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29"/>
    </row>
    <row r="180" spans="1:30" s="6" customFormat="1" ht="15.75" customHeigh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29"/>
    </row>
    <row r="181" spans="1:30" s="6" customFormat="1" ht="15.75" customHeigh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29"/>
    </row>
    <row r="182" spans="1:30" s="6" customFormat="1" ht="15.75" customHeigh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29"/>
    </row>
    <row r="183" spans="1:30" s="6" customFormat="1" ht="15.75" customHeigh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29"/>
    </row>
    <row r="184" spans="1:30" s="6" customFormat="1" ht="15.75" customHeigh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29"/>
    </row>
    <row r="185" spans="1:30" s="6" customFormat="1" ht="15.75" customHeigh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29"/>
    </row>
    <row r="186" spans="1:30" s="6" customFormat="1" ht="15.75" customHeigh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29"/>
    </row>
    <row r="187" spans="1:30" s="6" customFormat="1" ht="15.75" customHeigh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29"/>
    </row>
    <row r="188" spans="1:30" s="6" customFormat="1" ht="15.75" customHeigh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29"/>
    </row>
    <row r="189" spans="1:30" s="6" customFormat="1" ht="15.75" customHeigh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29"/>
    </row>
    <row r="190" spans="1:30" s="6" customFormat="1" ht="15.75" customHeigh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29"/>
    </row>
    <row r="191" spans="1:30" s="6" customFormat="1" ht="15.75" customHeigh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29"/>
    </row>
    <row r="192" spans="1:30" s="6" customFormat="1" ht="15.75" customHeigh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29"/>
    </row>
    <row r="193" spans="1:30" s="6" customFormat="1" ht="15.75" customHeigh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29"/>
    </row>
    <row r="194" spans="1:30" s="6" customFormat="1" ht="15.75" customHeigh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29"/>
    </row>
    <row r="195" spans="1:30" s="6" customFormat="1" ht="15.75" customHeigh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29"/>
    </row>
    <row r="196" spans="1:30" s="6" customFormat="1" ht="15.75" customHeigh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29"/>
    </row>
    <row r="197" spans="1:30" s="6" customFormat="1" ht="15.75" customHeigh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29"/>
    </row>
    <row r="198" spans="1:30" s="6" customFormat="1" ht="15.75" customHeigh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29"/>
    </row>
    <row r="199" spans="1:30" s="6" customFormat="1" ht="15.75" customHeigh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29"/>
    </row>
    <row r="200" spans="1:30" s="6" customFormat="1" ht="15.75" customHeigh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29"/>
    </row>
    <row r="201" spans="1:30" s="6" customFormat="1" ht="15.75" customHeigh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29"/>
    </row>
    <row r="202" spans="1:30" s="6" customFormat="1" ht="15.75" customHeigh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29"/>
    </row>
    <row r="203" spans="1:30" s="6" customFormat="1" ht="15.75" customHeigh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29"/>
    </row>
    <row r="204" spans="1:30" s="6" customFormat="1" ht="15.75" customHeigh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29"/>
    </row>
    <row r="205" spans="1:30" s="6" customFormat="1" ht="15.75" customHeigh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29"/>
    </row>
    <row r="206" spans="1:30" s="6" customFormat="1" ht="15.75" customHeigh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29"/>
    </row>
    <row r="207" spans="1:30" s="6" customFormat="1" ht="15.75" customHeigh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29"/>
    </row>
    <row r="208" spans="1:30" s="6" customFormat="1" ht="15.75" customHeigh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29"/>
    </row>
    <row r="209" spans="1:30" s="6" customFormat="1" ht="15.75" customHeigh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29"/>
    </row>
    <row r="210" spans="1:30" s="6" customFormat="1" ht="15.75" customHeigh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29"/>
    </row>
    <row r="211" spans="1:30" s="6" customFormat="1" ht="15.75" customHeigh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29"/>
    </row>
    <row r="212" spans="1:30" s="6" customFormat="1" ht="15.75" customHeigh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29"/>
    </row>
    <row r="213" spans="1:30" s="6" customFormat="1" ht="15.75" customHeigh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29"/>
    </row>
    <row r="214" spans="1:30" s="6" customFormat="1" ht="15.75" customHeigh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29"/>
    </row>
    <row r="215" spans="1:30" s="6" customFormat="1" ht="15.75" customHeigh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29"/>
    </row>
    <row r="216" spans="1:30" s="6" customFormat="1" ht="15.75" customHeigh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29"/>
    </row>
    <row r="217" spans="1:30" s="6" customFormat="1" ht="15.75" customHeigh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29"/>
    </row>
    <row r="218" spans="1:30" s="6" customFormat="1" ht="15.75" customHeigh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29"/>
    </row>
    <row r="219" spans="1:30" s="6" customFormat="1" ht="15.75" customHeigh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29"/>
    </row>
    <row r="220" spans="1:30" s="6" customFormat="1" ht="15.75" customHeigh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29"/>
    </row>
    <row r="221" spans="1:30" s="6" customFormat="1" ht="15.75" customHeigh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29"/>
    </row>
    <row r="222" spans="1:30" s="6" customFormat="1" ht="15.75" customHeigh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29"/>
    </row>
    <row r="223" spans="1:30" s="6" customFormat="1" ht="15.75" customHeigh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29"/>
    </row>
    <row r="224" spans="1:30" s="6" customFormat="1" ht="15.75" customHeigh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29"/>
    </row>
    <row r="225" spans="1:30" s="6" customFormat="1" ht="15.75" customHeigh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29"/>
    </row>
    <row r="226" spans="1:30" s="6" customFormat="1" ht="15.75" customHeigh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29"/>
    </row>
    <row r="227" spans="1:30" s="6" customFormat="1" ht="15.75" customHeigh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29"/>
    </row>
    <row r="228" spans="1:30" s="6" customFormat="1" ht="15.75" customHeigh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29"/>
    </row>
    <row r="229" spans="1:30" s="6" customFormat="1" ht="15.75" customHeigh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29"/>
    </row>
    <row r="230" spans="1:30" s="6" customFormat="1" ht="15.75" customHeigh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29"/>
    </row>
    <row r="231" spans="1:30" s="6" customFormat="1" ht="15.75" customHeigh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29"/>
    </row>
    <row r="232" spans="1:30" s="6" customFormat="1" ht="15.75" customHeigh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29"/>
    </row>
    <row r="233" spans="1:30" s="6" customFormat="1" ht="15.75" customHeigh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29"/>
    </row>
    <row r="234" spans="1:30" s="6" customFormat="1" ht="15.75" customHeigh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29"/>
    </row>
    <row r="235" spans="1:30" s="6" customFormat="1" ht="15.75" customHeigh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29"/>
    </row>
    <row r="236" spans="1:30" s="6" customFormat="1" ht="15.75" customHeigh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29"/>
    </row>
    <row r="237" spans="1:30" s="6" customFormat="1" ht="15.75" customHeigh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29"/>
    </row>
    <row r="238" spans="1:30" s="6" customFormat="1" ht="15.75" customHeigh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29"/>
    </row>
    <row r="239" spans="1:30" s="6" customFormat="1" ht="15.75" customHeigh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29"/>
    </row>
    <row r="240" spans="1:30" s="6" customFormat="1" ht="15.75" customHeigh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29"/>
    </row>
    <row r="241" spans="1:30" s="6" customFormat="1" ht="15.75" customHeigh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29"/>
    </row>
    <row r="242" spans="1:30" s="6" customFormat="1" ht="15.75" customHeigh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29"/>
    </row>
    <row r="243" spans="1:30" s="6" customFormat="1" ht="15.75" customHeigh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29"/>
    </row>
    <row r="244" spans="1:30" s="6" customFormat="1" ht="15.75" customHeigh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29"/>
    </row>
    <row r="245" spans="1:30" s="6" customFormat="1" ht="15.75" customHeigh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29"/>
    </row>
    <row r="246" spans="1:30" s="6" customFormat="1" ht="15.75" customHeigh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29"/>
    </row>
    <row r="247" spans="1:30" s="6" customFormat="1" ht="15.75" customHeigh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29"/>
    </row>
    <row r="248" spans="1:30" s="6" customFormat="1" ht="15.75" customHeigh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29"/>
    </row>
    <row r="249" spans="1:30" s="6" customFormat="1" ht="15.75" customHeigh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29"/>
    </row>
    <row r="250" spans="1:30" s="6" customFormat="1" ht="15.75" customHeigh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29"/>
    </row>
    <row r="251" spans="1:30" s="6" customFormat="1" ht="15.75" customHeigh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29"/>
    </row>
    <row r="252" spans="1:30" s="6" customFormat="1" ht="15.75" customHeigh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29"/>
    </row>
    <row r="253" spans="1:30" s="6" customFormat="1" ht="15.75" customHeigh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29"/>
    </row>
    <row r="254" spans="1:30" s="6" customFormat="1" ht="15.75" customHeigh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29"/>
    </row>
    <row r="255" spans="1:30" s="6" customFormat="1" ht="15.75" customHeigh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29"/>
    </row>
    <row r="256" spans="1:30" s="6" customFormat="1" ht="15.75" customHeigh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29"/>
    </row>
    <row r="257" spans="1:30" s="6" customFormat="1" ht="15.75" customHeigh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29"/>
    </row>
    <row r="258" spans="1:30" s="6" customFormat="1" ht="15.75" customHeigh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29"/>
    </row>
    <row r="259" spans="1:30" s="6" customFormat="1" ht="15.75" customHeigh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29"/>
    </row>
    <row r="260" spans="1:30" s="6" customFormat="1" ht="15.75" customHeigh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29"/>
    </row>
    <row r="261" spans="1:30" s="6" customFormat="1" ht="15.75" customHeigh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29"/>
    </row>
    <row r="262" spans="1:30" s="6" customFormat="1" ht="15.75" customHeigh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29"/>
    </row>
    <row r="263" spans="1:30" s="6" customFormat="1" ht="15.75" customHeigh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29"/>
    </row>
    <row r="264" spans="1:30" s="6" customFormat="1" ht="15.75" customHeigh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29"/>
    </row>
    <row r="265" spans="1:30" s="6" customFormat="1" ht="15.75" customHeigh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29"/>
    </row>
    <row r="266" spans="1:30" s="6" customFormat="1" ht="15.75" customHeigh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29"/>
    </row>
    <row r="267" spans="1:30" s="6" customFormat="1" ht="15.75" customHeigh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29"/>
    </row>
    <row r="268" spans="1:30" s="6" customFormat="1" ht="15.75" customHeigh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29"/>
    </row>
    <row r="269" spans="1:30" s="6" customFormat="1" ht="15.75" customHeigh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29"/>
    </row>
    <row r="270" spans="1:30" s="6" customFormat="1" ht="15.75" customHeigh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29"/>
    </row>
    <row r="271" spans="1:30" s="6" customFormat="1" ht="15.75" customHeigh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29"/>
    </row>
    <row r="272" spans="1:30" s="6" customFormat="1" ht="15.75" customHeigh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29"/>
    </row>
    <row r="273" spans="1:30" s="6" customFormat="1" ht="15.75" customHeigh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29"/>
    </row>
    <row r="274" spans="1:30" s="6" customFormat="1" ht="15.75" customHeigh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29"/>
    </row>
    <row r="275" spans="1:30" s="6" customFormat="1" ht="15.75" customHeigh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29"/>
    </row>
    <row r="276" spans="1:30" s="6" customFormat="1" ht="15.75" customHeigh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29"/>
    </row>
    <row r="277" spans="1:30" s="6" customFormat="1" ht="15.75" customHeigh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29"/>
    </row>
    <row r="278" spans="1:30" s="6" customFormat="1" ht="15.75" customHeigh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29"/>
    </row>
    <row r="279" spans="1:30" s="6" customFormat="1" ht="15.75" customHeigh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29"/>
    </row>
    <row r="280" spans="1:30" s="6" customFormat="1" ht="15.75" customHeigh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29"/>
    </row>
    <row r="281" spans="1:30" s="6" customFormat="1" ht="15.75" customHeigh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29"/>
    </row>
    <row r="282" spans="1:30" s="6" customFormat="1" ht="15.75" customHeigh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29"/>
    </row>
    <row r="283" spans="1:30" s="6" customFormat="1" ht="15.75" customHeigh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29"/>
    </row>
    <row r="284" spans="1:30" s="6" customFormat="1" ht="15.75" customHeigh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29"/>
    </row>
    <row r="285" spans="1:30" s="6" customFormat="1" ht="15.75" customHeigh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29"/>
    </row>
    <row r="286" spans="1:30" s="6" customFormat="1" ht="15.75" customHeigh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29"/>
    </row>
    <row r="287" spans="1:30" s="6" customFormat="1" ht="15.75" customHeigh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29"/>
    </row>
    <row r="288" spans="1:30" s="6" customFormat="1" ht="15.75" customHeigh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29"/>
    </row>
    <row r="289" spans="1:30" s="6" customFormat="1" ht="15.75" customHeigh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29"/>
    </row>
    <row r="290" spans="1:30" s="6" customFormat="1" ht="15.75" customHeigh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29"/>
    </row>
    <row r="291" spans="1:30" s="6" customFormat="1" ht="15.75" customHeigh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29"/>
    </row>
    <row r="292" spans="1:30" s="6" customFormat="1" ht="15.75" customHeigh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29"/>
    </row>
    <row r="293" spans="1:30" s="6" customFormat="1" ht="15.75" customHeigh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29"/>
    </row>
    <row r="294" spans="1:30" s="6" customFormat="1" ht="15.75" customHeigh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29"/>
    </row>
    <row r="295" spans="1:30" s="6" customFormat="1" ht="15.75" customHeigh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29"/>
    </row>
    <row r="296" spans="1:30" s="6" customFormat="1" ht="15.75" customHeigh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29"/>
    </row>
    <row r="297" spans="1:30" s="6" customFormat="1" ht="15.75" customHeigh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29"/>
    </row>
    <row r="298" spans="1:30" s="6" customFormat="1" ht="15.75" customHeigh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29"/>
    </row>
    <row r="299" spans="1:30" s="6" customFormat="1" ht="15.75" customHeigh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29"/>
    </row>
    <row r="300" spans="1:30" s="6" customFormat="1" ht="15.75" customHeigh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29"/>
    </row>
    <row r="301" spans="1:30" s="6" customFormat="1" ht="15.75" customHeigh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29"/>
    </row>
    <row r="302" spans="1:30" s="6" customFormat="1" ht="15.75" customHeigh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29"/>
    </row>
    <row r="303" spans="1:30" s="6" customFormat="1" ht="15.75" customHeigh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29"/>
    </row>
    <row r="304" spans="1:30" s="6" customFormat="1" ht="15.75" customHeigh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29"/>
    </row>
    <row r="305" spans="1:30" s="6" customFormat="1" ht="15.75" customHeigh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29"/>
    </row>
    <row r="306" spans="1:30" s="6" customFormat="1" ht="15.75" customHeigh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29"/>
    </row>
    <row r="307" spans="1:30" s="6" customFormat="1" ht="15.75" customHeigh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29"/>
    </row>
    <row r="308" spans="1:30" s="6" customFormat="1" ht="15.75" customHeigh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29"/>
    </row>
    <row r="309" spans="1:30" s="6" customFormat="1" ht="15.75" customHeigh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29"/>
    </row>
    <row r="310" spans="1:30" s="6" customFormat="1" ht="15.75" customHeigh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29"/>
    </row>
    <row r="311" spans="1:30" s="6" customFormat="1" ht="15.75" customHeigh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29"/>
    </row>
    <row r="312" spans="1:30" s="6" customFormat="1" ht="15.75" customHeigh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29"/>
    </row>
    <row r="313" spans="1:30" s="6" customFormat="1" ht="15.75" customHeigh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29"/>
    </row>
    <row r="314" spans="1:30" s="6" customFormat="1" ht="15.75" customHeigh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29"/>
    </row>
    <row r="315" spans="1:30" s="6" customFormat="1" ht="15.75" customHeigh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29"/>
    </row>
    <row r="316" spans="1:30" s="6" customFormat="1" ht="15.75" customHeigh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29"/>
    </row>
    <row r="317" spans="1:30" s="6" customFormat="1" ht="15.75" customHeigh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29"/>
    </row>
    <row r="318" spans="1:30" s="6" customFormat="1" ht="15.75" customHeigh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29"/>
    </row>
    <row r="319" spans="1:30" s="6" customFormat="1" ht="15.75" customHeigh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29"/>
    </row>
    <row r="320" spans="1:30" s="6" customFormat="1" ht="15.75" customHeigh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29"/>
    </row>
    <row r="321" spans="1:30" s="6" customFormat="1" ht="15.75" customHeigh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29"/>
    </row>
    <row r="322" spans="1:30" s="6" customFormat="1" ht="15.75" customHeigh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29"/>
    </row>
    <row r="323" spans="1:30" s="6" customFormat="1" ht="15.75" customHeigh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29"/>
    </row>
    <row r="324" spans="1:30" s="6" customFormat="1" ht="15.75" customHeigh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29"/>
    </row>
    <row r="325" spans="1:30" s="6" customFormat="1" ht="15.75" customHeigh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29"/>
    </row>
    <row r="326" spans="1:30" s="6" customFormat="1" ht="15.75" customHeigh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29"/>
    </row>
    <row r="327" spans="1:30" s="6" customFormat="1" ht="15.75" customHeigh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29"/>
    </row>
    <row r="328" spans="1:30" s="6" customFormat="1" ht="15.75" customHeigh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29"/>
    </row>
    <row r="329" spans="1:30" s="6" customFormat="1" ht="15.75" customHeigh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29"/>
    </row>
    <row r="330" spans="1:30" s="6" customFormat="1" ht="15.75" customHeigh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29"/>
    </row>
    <row r="331" spans="1:30" s="6" customFormat="1" ht="15.75" customHeigh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29"/>
    </row>
    <row r="332" spans="1:30" s="6" customFormat="1" ht="15.75" customHeigh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29"/>
    </row>
    <row r="333" spans="1:30" s="6" customFormat="1" ht="15.75" customHeigh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29"/>
    </row>
    <row r="334" spans="1:30" s="6" customFormat="1" ht="15.75" customHeigh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29"/>
    </row>
    <row r="335" spans="1:30" s="6" customFormat="1" ht="15.75" customHeigh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29"/>
    </row>
    <row r="336" spans="1:30" s="6" customFormat="1" ht="15.75" customHeigh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29"/>
    </row>
    <row r="337" spans="1:30" s="6" customFormat="1" ht="15.75" customHeigh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29"/>
    </row>
    <row r="338" spans="1:30" s="6" customFormat="1" ht="15.75" customHeigh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29"/>
    </row>
    <row r="339" spans="1:30" s="6" customFormat="1" ht="15.75" customHeigh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29"/>
    </row>
    <row r="340" spans="1:30" s="6" customFormat="1" ht="15.75" customHeigh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29"/>
    </row>
    <row r="341" spans="1:30" s="6" customFormat="1" ht="15.75" customHeigh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29"/>
    </row>
    <row r="342" spans="1:30" s="6" customFormat="1" ht="15.75" customHeigh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29"/>
    </row>
    <row r="343" spans="1:30" s="6" customFormat="1" ht="15.75" customHeigh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29"/>
    </row>
    <row r="344" spans="1:30" s="6" customFormat="1" ht="15.75" customHeigh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29"/>
    </row>
    <row r="345" spans="1:30" s="6" customFormat="1" ht="15.75" customHeigh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29"/>
    </row>
    <row r="346" spans="1:30" s="6" customFormat="1" ht="15.75" customHeigh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29"/>
    </row>
    <row r="347" spans="1:30" s="6" customFormat="1" ht="15.75" customHeigh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29"/>
    </row>
    <row r="348" spans="1:30" s="6" customFormat="1" ht="15.75" customHeigh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29"/>
    </row>
    <row r="349" spans="1:30" s="6" customFormat="1" ht="15.75" customHeigh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29"/>
    </row>
    <row r="350" spans="1:30" s="6" customFormat="1" ht="15.75" customHeigh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29"/>
    </row>
    <row r="351" spans="1:30" s="6" customFormat="1" ht="15.75" customHeigh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29"/>
    </row>
    <row r="352" spans="1:30" s="6" customFormat="1" ht="15.75" customHeigh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29"/>
    </row>
    <row r="353" spans="1:30" s="6" customFormat="1" ht="15.75" customHeigh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29"/>
    </row>
    <row r="354" spans="1:30" s="6" customFormat="1" ht="15.75" customHeigh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29"/>
    </row>
    <row r="355" spans="1:30" s="6" customFormat="1" ht="15.75" customHeigh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29"/>
    </row>
    <row r="356" spans="1:30" s="6" customFormat="1" ht="15.75" customHeigh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29"/>
    </row>
    <row r="357" spans="1:30" s="6" customFormat="1" ht="15.75" customHeigh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29"/>
    </row>
    <row r="358" spans="1:30" s="6" customFormat="1" ht="15.75" customHeigh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29"/>
    </row>
    <row r="359" spans="1:30" s="6" customFormat="1" ht="15.75" customHeigh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29"/>
    </row>
    <row r="360" spans="1:30" s="6" customFormat="1" ht="15.75" customHeigh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29"/>
    </row>
    <row r="361" spans="1:30" s="6" customFormat="1" ht="15.75" customHeigh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29"/>
    </row>
    <row r="362" spans="1:30" s="6" customFormat="1" ht="15.75" customHeigh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29"/>
    </row>
    <row r="363" spans="1:30" s="6" customFormat="1" ht="15.75" customHeigh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29"/>
    </row>
    <row r="364" spans="1:30" s="6" customFormat="1" ht="15.75" customHeigh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29"/>
    </row>
    <row r="365" spans="1:30" s="6" customFormat="1" ht="15.75" customHeigh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29"/>
    </row>
    <row r="366" spans="1:30" s="6" customFormat="1" ht="15.75" customHeigh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29"/>
    </row>
    <row r="367" spans="1:30" s="6" customFormat="1" ht="15.75" customHeigh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29"/>
    </row>
    <row r="368" spans="1:30" s="6" customFormat="1" ht="15.75" customHeigh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29"/>
    </row>
    <row r="369" spans="1:30" s="6" customFormat="1" ht="15.75" customHeigh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29"/>
    </row>
    <row r="370" spans="1:30" s="6" customFormat="1" ht="15.75" customHeigh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29"/>
    </row>
    <row r="371" spans="1:30" s="6" customFormat="1" ht="15.75" customHeigh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29"/>
    </row>
    <row r="372" spans="1:30" s="6" customFormat="1" ht="15.75" customHeigh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29"/>
    </row>
    <row r="373" spans="1:30" s="6" customFormat="1" ht="15.75" customHeigh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29"/>
    </row>
    <row r="374" spans="1:30" s="6" customFormat="1" ht="15.75" customHeigh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29"/>
    </row>
    <row r="375" spans="1:30" s="6" customFormat="1" ht="15.75" customHeigh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29"/>
    </row>
    <row r="376" spans="1:30" s="6" customFormat="1" ht="15.75" customHeigh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29"/>
    </row>
    <row r="377" spans="1:30" s="6" customFormat="1" ht="15.75" customHeigh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29"/>
    </row>
    <row r="378" spans="1:30" s="6" customFormat="1" ht="15.75" customHeigh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29"/>
    </row>
    <row r="379" spans="1:30" s="6" customFormat="1" ht="15.75" customHeigh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29"/>
    </row>
    <row r="380" spans="1:30" s="6" customFormat="1" ht="15.75" customHeigh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29"/>
    </row>
    <row r="381" spans="1:30" s="6" customFormat="1" ht="15.75" customHeigh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29"/>
    </row>
    <row r="382" spans="1:30" s="6" customFormat="1" ht="15.75" customHeigh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29"/>
    </row>
    <row r="383" spans="1:30" s="6" customFormat="1" ht="15.75" customHeigh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29"/>
    </row>
    <row r="384" spans="1:30" s="6" customFormat="1" ht="15.75" customHeigh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29"/>
    </row>
    <row r="385" spans="1:30" s="6" customFormat="1" ht="15.75" customHeigh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29"/>
    </row>
    <row r="386" spans="1:30" s="6" customFormat="1" ht="15.75" customHeigh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29"/>
    </row>
    <row r="387" spans="1:30" s="6" customFormat="1" ht="15.75" customHeigh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29"/>
    </row>
    <row r="388" spans="1:30" s="6" customFormat="1" ht="15.75" customHeigh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29"/>
    </row>
    <row r="389" spans="1:30" s="6" customFormat="1" ht="15.75" customHeigh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29"/>
    </row>
    <row r="390" spans="1:30" s="6" customFormat="1" ht="15.75" customHeigh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29"/>
    </row>
    <row r="391" spans="1:30" s="6" customFormat="1" ht="15.75" customHeigh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29"/>
    </row>
    <row r="392" spans="1:30" s="6" customFormat="1" ht="15.75" customHeigh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29"/>
    </row>
    <row r="393" spans="1:30" s="6" customFormat="1" ht="15.75" customHeigh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29"/>
    </row>
    <row r="394" spans="1:30" s="6" customFormat="1" ht="15.75" customHeigh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29"/>
    </row>
    <row r="395" spans="1:30" s="6" customFormat="1" ht="15.75" customHeigh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29"/>
    </row>
    <row r="396" spans="1:30" s="6" customFormat="1" ht="15.75" customHeigh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29"/>
    </row>
    <row r="397" spans="1:30" s="6" customFormat="1" ht="15.75" customHeigh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29"/>
    </row>
    <row r="398" spans="1:30" s="6" customFormat="1" ht="15.75" customHeigh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29"/>
    </row>
    <row r="399" spans="1:30" s="6" customFormat="1" ht="15.75" customHeigh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29"/>
    </row>
    <row r="400" spans="1:30" s="6" customFormat="1" ht="15.75" customHeigh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29"/>
    </row>
    <row r="401" spans="1:30" s="6" customFormat="1" ht="15.75" customHeigh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29"/>
    </row>
    <row r="402" spans="1:30" s="6" customFormat="1" ht="15.75" customHeigh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29"/>
    </row>
    <row r="403" spans="1:30" s="6" customFormat="1" ht="15.75" customHeigh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29"/>
    </row>
    <row r="404" spans="1:30" s="6" customFormat="1" ht="15.75" customHeigh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29"/>
    </row>
    <row r="405" spans="1:30" s="6" customFormat="1" ht="15.75" customHeigh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29"/>
    </row>
    <row r="406" spans="1:30" s="6" customFormat="1" ht="15.75" customHeigh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29"/>
    </row>
    <row r="407" spans="1:30" s="6" customFormat="1" ht="15.75" customHeigh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29"/>
    </row>
    <row r="408" spans="1:30" s="6" customFormat="1" ht="15.75" customHeigh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29"/>
    </row>
    <row r="409" spans="1:30" s="6" customFormat="1" ht="15.75" customHeigh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29"/>
    </row>
    <row r="410" spans="1:30" s="6" customFormat="1" ht="15.75" customHeigh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29"/>
    </row>
    <row r="411" spans="1:30" s="6" customFormat="1" ht="15.75" customHeigh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29"/>
    </row>
    <row r="412" spans="1:30" s="6" customFormat="1" ht="15.75" customHeigh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29"/>
    </row>
    <row r="413" spans="1:30" s="6" customFormat="1" ht="15.75" customHeigh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29"/>
    </row>
    <row r="414" spans="1:30" s="6" customFormat="1" ht="15.75" customHeigh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29"/>
    </row>
    <row r="415" spans="1:30" s="6" customFormat="1" ht="15.75" customHeigh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29"/>
    </row>
    <row r="416" spans="1:30" s="6" customFormat="1" ht="15.75" customHeigh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29"/>
    </row>
    <row r="417" spans="1:30" s="6" customFormat="1" ht="15.75" customHeigh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29"/>
    </row>
    <row r="418" spans="1:30" s="6" customFormat="1" ht="15.75" customHeigh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29"/>
    </row>
    <row r="419" spans="1:30" s="6" customFormat="1" ht="15.75" customHeigh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29"/>
    </row>
    <row r="420" spans="1:30" s="6" customFormat="1" ht="15.75" customHeigh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29"/>
    </row>
    <row r="421" spans="1:30" s="6" customFormat="1" ht="15.75" customHeigh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29"/>
    </row>
    <row r="422" spans="1:30" s="6" customFormat="1" ht="15.75" customHeigh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29"/>
    </row>
    <row r="423" spans="1:30" s="6" customFormat="1" ht="15.75" customHeigh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29"/>
    </row>
    <row r="424" spans="1:30" s="6" customFormat="1" ht="15.75" customHeigh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29"/>
    </row>
    <row r="425" spans="1:30" s="6" customFormat="1" ht="15.75" customHeigh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29"/>
    </row>
    <row r="426" spans="1:30" s="6" customFormat="1" ht="15.75" customHeigh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29"/>
    </row>
    <row r="427" spans="1:30" s="6" customFormat="1" ht="15.75" customHeigh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29"/>
    </row>
    <row r="428" spans="1:30" s="6" customFormat="1" ht="15.75" customHeigh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29"/>
    </row>
    <row r="429" spans="1:30" s="6" customFormat="1" ht="15.75" customHeigh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29"/>
    </row>
    <row r="430" spans="1:30" s="6" customFormat="1" ht="15.75" customHeigh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29"/>
    </row>
    <row r="431" spans="1:30" s="6" customFormat="1" ht="15.75" customHeigh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29"/>
    </row>
    <row r="432" spans="1:30" s="6" customFormat="1" ht="15.75" customHeigh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29"/>
    </row>
    <row r="433" spans="1:30" s="6" customFormat="1" ht="15.75" customHeigh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29"/>
    </row>
    <row r="434" spans="1:30" s="6" customFormat="1" ht="15.75" customHeigh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29"/>
    </row>
    <row r="435" spans="1:30" s="6" customFormat="1" ht="15.75" customHeigh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29"/>
    </row>
    <row r="436" spans="1:30" s="6" customFormat="1" ht="15.75" customHeigh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29"/>
    </row>
    <row r="437" spans="1:30" s="6" customFormat="1" ht="15.75" customHeigh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29"/>
    </row>
    <row r="438" spans="1:30" s="6" customFormat="1" ht="15.75" customHeigh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29"/>
    </row>
    <row r="439" spans="1:30" s="6" customFormat="1" ht="15.75" customHeigh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29"/>
    </row>
    <row r="440" spans="1:30" s="6" customFormat="1" ht="15.75" customHeigh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29"/>
    </row>
    <row r="441" spans="1:30" s="6" customFormat="1" ht="15.75" customHeigh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29"/>
    </row>
    <row r="442" spans="1:30" s="6" customFormat="1" ht="15.75" customHeigh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29"/>
    </row>
    <row r="443" spans="1:30" s="6" customFormat="1" ht="15.75" customHeigh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29"/>
    </row>
    <row r="444" spans="1:30" s="6" customFormat="1" ht="15.75" customHeigh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29"/>
    </row>
    <row r="445" spans="1:30" s="6" customFormat="1" ht="15.75" customHeigh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29"/>
    </row>
    <row r="446" spans="1:30" s="6" customFormat="1" ht="15.75" customHeigh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29"/>
    </row>
    <row r="447" spans="1:30" s="6" customFormat="1" ht="15.75" customHeigh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29"/>
    </row>
    <row r="448" spans="1:30" s="6" customFormat="1" ht="15.75" customHeigh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29"/>
    </row>
    <row r="449" spans="1:30" s="6" customFormat="1" ht="15.75" customHeigh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29"/>
    </row>
    <row r="450" spans="1:30" s="6" customFormat="1" ht="15.75" customHeigh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29"/>
    </row>
    <row r="451" spans="1:30" s="6" customFormat="1" ht="15.75" customHeigh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29"/>
    </row>
    <row r="452" spans="1:30" s="6" customFormat="1" ht="15.75" customHeigh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29"/>
    </row>
    <row r="453" spans="1:30" s="6" customFormat="1" ht="15.75" customHeigh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29"/>
    </row>
    <row r="454" spans="1:30" s="6" customFormat="1" ht="15.75" customHeigh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29"/>
    </row>
    <row r="455" spans="1:30" s="6" customFormat="1" ht="15.75" customHeigh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29"/>
    </row>
    <row r="456" spans="1:30" s="6" customFormat="1" ht="15.75" customHeigh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29"/>
    </row>
    <row r="457" spans="1:30" s="6" customFormat="1" ht="15.75" customHeigh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29"/>
    </row>
    <row r="458" spans="1:30" s="6" customFormat="1" ht="15.75" customHeigh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29"/>
    </row>
    <row r="459" spans="1:30" s="6" customFormat="1" ht="15.75" customHeigh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29"/>
    </row>
    <row r="460" spans="1:30" s="6" customFormat="1" ht="15.75" customHeigh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29"/>
    </row>
    <row r="461" spans="1:30" s="6" customFormat="1" ht="15.75" customHeigh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29"/>
    </row>
    <row r="462" spans="1:30" s="6" customFormat="1" ht="15.75" customHeigh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29"/>
    </row>
    <row r="463" spans="1:30" s="6" customFormat="1" ht="15.75" customHeigh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29"/>
    </row>
    <row r="464" spans="1:30" s="6" customFormat="1" ht="15.75" customHeigh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29"/>
    </row>
    <row r="465" spans="1:30" s="6" customFormat="1" ht="15.75" customHeigh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29"/>
    </row>
    <row r="466" spans="1:30" s="6" customFormat="1" ht="15.75" customHeigh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29"/>
    </row>
    <row r="467" spans="1:30" s="6" customFormat="1" ht="15.75" customHeigh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29"/>
    </row>
    <row r="468" spans="1:30" s="6" customFormat="1" ht="15.75" customHeigh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29"/>
    </row>
    <row r="469" spans="1:30" s="6" customFormat="1" ht="15.75" customHeigh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29"/>
    </row>
    <row r="470" spans="1:30" s="6" customFormat="1" ht="15.75" customHeigh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29"/>
    </row>
    <row r="471" spans="1:30" s="6" customFormat="1" ht="15.75" customHeigh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29"/>
    </row>
    <row r="472" spans="1:30" s="6" customFormat="1" ht="15.75" customHeigh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29"/>
    </row>
    <row r="473" spans="1:30" s="6" customFormat="1" ht="15.75" customHeigh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29"/>
    </row>
    <row r="474" spans="1:30" s="6" customFormat="1" ht="15.75" customHeigh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29"/>
    </row>
    <row r="475" spans="1:30" s="6" customFormat="1" ht="15.75" customHeigh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29"/>
    </row>
    <row r="476" spans="1:30" s="6" customFormat="1" ht="15.75" customHeigh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29"/>
    </row>
    <row r="477" spans="1:30" s="6" customFormat="1" ht="15.75" customHeigh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29"/>
    </row>
    <row r="478" spans="1:30" s="6" customFormat="1" ht="15.75" customHeigh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29"/>
    </row>
    <row r="479" spans="1:30" s="6" customFormat="1" ht="15.75" customHeigh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29"/>
    </row>
    <row r="480" spans="1:30" s="6" customFormat="1" ht="15.75" customHeigh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29"/>
    </row>
    <row r="481" spans="1:30" s="6" customFormat="1" ht="15.75" customHeigh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29"/>
    </row>
    <row r="482" spans="1:30" s="6" customFormat="1" ht="15.75" customHeigh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29"/>
    </row>
    <row r="483" spans="1:30" s="6" customFormat="1" ht="15.75" customHeigh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29"/>
    </row>
    <row r="484" spans="1:30" s="6" customFormat="1" ht="15.75" customHeigh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29"/>
    </row>
    <row r="485" spans="1:30" s="6" customFormat="1" ht="15.75" customHeigh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29"/>
    </row>
    <row r="486" spans="1:30" s="6" customFormat="1" ht="15.75" customHeigh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29"/>
    </row>
    <row r="487" spans="1:30" s="6" customFormat="1" ht="15.75" customHeigh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29"/>
    </row>
    <row r="488" spans="1:30" s="6" customFormat="1" ht="15.75" customHeigh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29"/>
    </row>
    <row r="489" spans="1:30" s="6" customFormat="1" ht="15.75" customHeigh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29"/>
    </row>
    <row r="490" spans="1:30" s="6" customFormat="1" ht="15.75" customHeigh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29"/>
    </row>
    <row r="491" spans="1:30" s="6" customFormat="1" ht="15.75" customHeigh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29"/>
    </row>
    <row r="492" spans="1:30" s="6" customFormat="1" ht="15.75" customHeigh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29"/>
    </row>
    <row r="493" spans="1:30" s="6" customFormat="1" ht="15.75" customHeigh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29"/>
    </row>
    <row r="494" spans="1:30" s="6" customFormat="1" ht="15.75" customHeigh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29"/>
    </row>
    <row r="495" spans="1:30" s="6" customFormat="1" ht="15.75" customHeigh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29"/>
    </row>
    <row r="496" spans="1:30" s="6" customFormat="1" ht="15.75" customHeigh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29"/>
    </row>
    <row r="497" spans="1:30" s="6" customFormat="1" ht="15.75" customHeigh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29"/>
    </row>
    <row r="498" spans="1:30" s="6" customFormat="1" ht="15.75" customHeigh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29"/>
    </row>
    <row r="499" spans="1:30" s="6" customFormat="1" ht="15.75" customHeigh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29"/>
    </row>
    <row r="500" spans="1:30" s="6" customFormat="1" ht="15.75" customHeigh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29"/>
    </row>
    <row r="501" spans="1:30" s="6" customFormat="1" ht="15.75" customHeigh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29"/>
    </row>
    <row r="502" spans="1:30" s="6" customFormat="1" ht="15.75" customHeigh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29"/>
    </row>
    <row r="503" spans="1:30" s="6" customFormat="1" ht="15.75" customHeigh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29"/>
    </row>
    <row r="504" spans="1:30" s="6" customFormat="1" ht="15.75" customHeigh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29"/>
    </row>
    <row r="505" spans="1:30" s="6" customFormat="1" ht="15.75" customHeigh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29"/>
    </row>
    <row r="506" spans="1:30" s="6" customFormat="1" ht="15.75" customHeigh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29"/>
    </row>
    <row r="507" spans="1:30" s="6" customFormat="1" ht="15.75" customHeigh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29"/>
    </row>
    <row r="508" spans="1:30" s="6" customFormat="1" ht="15.75" customHeigh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29"/>
    </row>
    <row r="509" spans="1:30" s="6" customFormat="1" ht="15.75" customHeigh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29"/>
    </row>
    <row r="510" spans="1:30" s="6" customFormat="1" ht="15.75" customHeigh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29"/>
    </row>
    <row r="511" spans="1:30" s="6" customFormat="1" ht="15.75" customHeigh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29"/>
    </row>
    <row r="512" spans="1:30" s="6" customFormat="1" ht="15.75" customHeigh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29"/>
    </row>
    <row r="513" spans="1:30" s="6" customFormat="1" ht="15.75" customHeigh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29"/>
    </row>
    <row r="514" spans="1:30" s="6" customFormat="1" ht="15.75" customHeigh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29"/>
    </row>
    <row r="515" spans="1:30" s="6" customFormat="1" ht="15.75" customHeigh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29"/>
    </row>
    <row r="516" spans="1:30" s="6" customFormat="1" ht="15.75" customHeigh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29"/>
    </row>
    <row r="517" spans="1:30" s="6" customFormat="1" ht="15.75" customHeigh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29"/>
    </row>
    <row r="518" spans="1:30" s="6" customFormat="1" ht="15.75" customHeigh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29"/>
    </row>
    <row r="519" spans="1:30" s="6" customFormat="1" ht="15.75" customHeigh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29"/>
    </row>
    <row r="520" spans="1:30" s="6" customFormat="1" ht="15.75" customHeigh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29"/>
    </row>
    <row r="521" spans="1:30" s="6" customFormat="1" ht="15.75" customHeigh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29"/>
    </row>
    <row r="522" spans="1:30" s="6" customFormat="1" ht="15.75" customHeigh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29"/>
    </row>
    <row r="523" spans="1:30" s="6" customFormat="1" ht="15.75" customHeigh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29"/>
    </row>
    <row r="524" spans="1:30" s="6" customFormat="1" ht="15.75" customHeigh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29"/>
    </row>
    <row r="525" spans="1:30" s="6" customFormat="1" ht="15.75" customHeigh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29"/>
    </row>
    <row r="526" spans="1:30" s="6" customFormat="1" ht="15.75" customHeigh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29"/>
    </row>
    <row r="527" spans="1:30" s="6" customFormat="1" ht="15.75" customHeigh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29"/>
    </row>
    <row r="528" spans="1:30" s="6" customFormat="1" ht="15.75" customHeigh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29"/>
    </row>
    <row r="529" spans="1:30" s="6" customFormat="1" ht="15.75" customHeigh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29"/>
    </row>
    <row r="530" spans="1:30" s="6" customFormat="1" ht="15.75" customHeigh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29"/>
    </row>
    <row r="531" spans="1:30" s="6" customFormat="1" ht="15.75" customHeigh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29"/>
    </row>
    <row r="532" spans="1:30" s="6" customFormat="1" ht="15.75" customHeigh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29"/>
    </row>
    <row r="533" spans="1:30" s="6" customFormat="1" ht="15.75" customHeigh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29"/>
    </row>
    <row r="534" spans="1:30" s="6" customFormat="1" ht="15.75" customHeigh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29"/>
    </row>
    <row r="535" spans="1:30" s="6" customFormat="1" ht="15.75" customHeigh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29"/>
    </row>
    <row r="536" spans="1:30" s="6" customFormat="1" ht="15.75" customHeigh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29"/>
    </row>
    <row r="537" spans="1:30" s="6" customFormat="1" ht="15.75" customHeigh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29"/>
    </row>
    <row r="538" spans="1:30" s="6" customFormat="1" ht="15.75" customHeigh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29"/>
    </row>
    <row r="539" spans="1:30" s="6" customFormat="1" ht="15.75" customHeigh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29"/>
    </row>
    <row r="540" spans="1:30" s="6" customFormat="1" ht="15.75" customHeigh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29"/>
    </row>
    <row r="541" spans="1:30" s="6" customFormat="1" ht="15.75" customHeigh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29"/>
    </row>
    <row r="542" spans="1:30" s="6" customFormat="1" ht="15.75" customHeigh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29"/>
    </row>
    <row r="543" spans="1:30" s="6" customFormat="1" ht="15.75" customHeigh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29"/>
    </row>
    <row r="544" spans="1:30" s="6" customFormat="1" ht="15.75" customHeigh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29"/>
    </row>
    <row r="545" spans="1:30" s="6" customFormat="1" ht="15.75" customHeigh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29"/>
    </row>
    <row r="546" spans="1:30" s="6" customFormat="1" ht="15.75" customHeigh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29"/>
    </row>
    <row r="547" spans="1:30" s="6" customFormat="1" ht="15.75" customHeigh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29"/>
    </row>
    <row r="548" spans="1:30" s="6" customFormat="1" ht="15.75" customHeigh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29"/>
    </row>
    <row r="549" spans="1:30" s="6" customFormat="1" ht="15.75" customHeigh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29"/>
    </row>
    <row r="550" spans="1:30" s="6" customFormat="1" ht="15.75" customHeigh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29"/>
    </row>
    <row r="551" spans="1:30" s="6" customFormat="1" ht="15.75" customHeigh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29"/>
    </row>
    <row r="552" spans="1:30" s="6" customFormat="1" ht="15.75" customHeigh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29"/>
    </row>
    <row r="553" spans="1:30" s="6" customFormat="1" ht="15.75" customHeigh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29"/>
    </row>
    <row r="554" spans="1:30" s="6" customFormat="1" ht="15.75" customHeigh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29"/>
    </row>
    <row r="555" spans="1:30" s="6" customFormat="1" ht="15.75" customHeigh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29"/>
    </row>
    <row r="556" spans="1:30" s="6" customFormat="1" ht="15.75" customHeigh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29"/>
    </row>
    <row r="557" spans="1:30" s="6" customFormat="1" ht="15.75" customHeigh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29"/>
    </row>
    <row r="558" spans="1:30" s="6" customFormat="1" ht="15.75" customHeigh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29"/>
    </row>
    <row r="559" spans="1:30" s="6" customFormat="1" ht="15.75" customHeigh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29"/>
    </row>
    <row r="560" spans="1:30" s="6" customFormat="1" ht="15.75" customHeigh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29"/>
    </row>
    <row r="561" spans="1:30" s="6" customFormat="1" ht="15.75" customHeigh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29"/>
    </row>
    <row r="562" spans="1:30" s="6" customFormat="1" ht="15.75" customHeigh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29"/>
    </row>
    <row r="563" spans="1:30" s="6" customFormat="1" ht="15.75" customHeigh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29"/>
    </row>
    <row r="564" spans="1:30" s="6" customFormat="1" ht="15.75" customHeigh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29"/>
    </row>
    <row r="565" spans="1:30" s="6" customFormat="1" ht="15.75" customHeigh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29"/>
    </row>
    <row r="566" spans="1:30" s="6" customFormat="1" ht="15.75" customHeigh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29"/>
    </row>
    <row r="567" spans="1:30" s="6" customFormat="1" ht="15.75" customHeigh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29"/>
    </row>
    <row r="568" spans="1:30" s="6" customFormat="1" ht="15.75" customHeigh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29"/>
    </row>
    <row r="569" spans="1:30" s="6" customFormat="1" ht="15.75" customHeigh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29"/>
    </row>
    <row r="570" spans="1:30" s="6" customFormat="1" ht="15.75" customHeigh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29"/>
    </row>
    <row r="571" spans="1:30" s="6" customFormat="1" ht="15.75" customHeigh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29"/>
    </row>
    <row r="572" spans="1:30" s="6" customFormat="1" ht="15.75" customHeigh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29"/>
    </row>
    <row r="573" spans="1:30" s="6" customFormat="1" ht="15.75" customHeigh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29"/>
    </row>
    <row r="574" spans="1:30" s="6" customFormat="1" ht="15.75" customHeigh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29"/>
    </row>
    <row r="575" spans="1:30" s="6" customFormat="1" ht="15.75" customHeigh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29"/>
    </row>
    <row r="576" spans="1:30" s="6" customFormat="1" ht="15.75" customHeigh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29"/>
    </row>
    <row r="577" spans="1:30" s="6" customFormat="1" ht="15.75" customHeigh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29"/>
    </row>
    <row r="578" spans="1:30" s="6" customFormat="1" ht="15.75" customHeigh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29"/>
    </row>
    <row r="579" spans="1:30" s="6" customFormat="1" ht="15.75" customHeigh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29"/>
    </row>
    <row r="580" spans="1:30" s="6" customFormat="1" ht="15.75" customHeigh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29"/>
    </row>
    <row r="581" spans="1:30" s="6" customFormat="1" ht="15.75" customHeigh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29"/>
    </row>
    <row r="582" spans="1:30" s="6" customFormat="1" ht="15.75" customHeigh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29"/>
    </row>
    <row r="583" spans="1:30" s="6" customFormat="1" ht="15.75" customHeigh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29"/>
    </row>
    <row r="584" spans="1:30" s="6" customFormat="1" ht="15.75" customHeigh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29"/>
    </row>
    <row r="585" spans="1:30" s="6" customFormat="1" ht="15.75" customHeigh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29"/>
    </row>
    <row r="586" spans="1:30" s="6" customFormat="1" ht="15.75" customHeigh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29"/>
    </row>
    <row r="587" spans="1:30" s="6" customFormat="1" ht="15.75" customHeigh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29"/>
    </row>
    <row r="588" spans="1:30" s="6" customFormat="1" ht="15.75" customHeigh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29"/>
    </row>
    <row r="589" spans="1:30" s="6" customFormat="1" ht="15.75" customHeigh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29"/>
    </row>
    <row r="590" spans="1:30" s="6" customFormat="1" ht="15.75" customHeigh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29"/>
    </row>
    <row r="591" spans="1:30" s="6" customFormat="1" ht="15.75" customHeigh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29"/>
    </row>
    <row r="592" spans="1:30" s="6" customFormat="1" ht="15.75" customHeigh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29"/>
    </row>
    <row r="593" spans="1:30" s="6" customFormat="1" ht="15.75" customHeigh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29"/>
    </row>
    <row r="594" spans="1:30" s="6" customFormat="1" ht="15.75" customHeigh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29"/>
    </row>
    <row r="595" spans="1:30" s="6" customFormat="1" ht="15.75" customHeigh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29"/>
    </row>
    <row r="596" spans="1:30" s="6" customFormat="1" ht="15.75" customHeigh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29"/>
    </row>
    <row r="597" spans="1:30" s="6" customFormat="1" ht="15.75" customHeigh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29"/>
    </row>
    <row r="598" spans="1:30" s="6" customFormat="1" ht="15.75" customHeigh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29"/>
    </row>
    <row r="599" spans="1:30" s="6" customFormat="1" ht="15.75" customHeigh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29"/>
    </row>
    <row r="600" spans="1:30" s="6" customFormat="1" ht="15.75" customHeigh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29"/>
    </row>
    <row r="601" spans="1:30" s="6" customFormat="1" ht="15.75" customHeigh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29"/>
    </row>
    <row r="602" spans="1:30" s="6" customFormat="1" ht="15.75" customHeigh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29"/>
    </row>
    <row r="603" spans="1:30" s="6" customFormat="1" ht="15.75" customHeigh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29"/>
    </row>
    <row r="604" spans="1:30" s="6" customFormat="1" ht="15.75" customHeigh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29"/>
    </row>
    <row r="605" spans="1:30" s="6" customFormat="1" ht="15.75" customHeigh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29"/>
    </row>
    <row r="606" spans="1:30" s="6" customFormat="1" ht="15.75" customHeigh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29"/>
    </row>
    <row r="607" spans="1:30" s="6" customFormat="1" ht="15.75" customHeigh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29"/>
    </row>
    <row r="608" spans="1:30" s="6" customFormat="1" ht="15.75" customHeigh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29"/>
    </row>
    <row r="609" spans="1:30" s="6" customFormat="1" ht="15.75" customHeigh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29"/>
    </row>
    <row r="610" spans="1:30" s="6" customFormat="1" ht="15.75" customHeigh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29"/>
    </row>
    <row r="611" spans="1:30" s="6" customFormat="1" ht="15.75" customHeigh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29"/>
    </row>
    <row r="612" spans="1:30" s="6" customFormat="1" ht="15.75" customHeigh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29"/>
    </row>
    <row r="613" spans="1:30" s="6" customFormat="1" ht="15.75" customHeigh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29"/>
    </row>
    <row r="614" spans="1:30" s="6" customFormat="1" ht="15.75" customHeigh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29"/>
    </row>
    <row r="615" spans="1:30" s="6" customFormat="1" ht="15.75" customHeigh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29"/>
    </row>
    <row r="616" spans="1:30" s="6" customFormat="1" ht="15.75" customHeigh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29"/>
    </row>
    <row r="617" spans="1:30" s="6" customFormat="1" ht="15.75" customHeigh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29"/>
    </row>
    <row r="618" spans="1:30" s="6" customFormat="1" ht="15.75" customHeigh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29"/>
    </row>
    <row r="619" spans="1:30" s="6" customFormat="1" ht="15.75" customHeigh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29"/>
    </row>
    <row r="620" spans="1:30" s="6" customFormat="1" ht="15.75" customHeigh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29"/>
    </row>
    <row r="621" spans="1:30" s="6" customFormat="1" ht="15.75" customHeigh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29"/>
    </row>
    <row r="622" spans="1:30" s="6" customFormat="1" ht="15.75" customHeigh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29"/>
    </row>
    <row r="623" spans="1:30" s="6" customFormat="1" ht="15.75" customHeigh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29"/>
    </row>
    <row r="624" spans="1:30" s="6" customFormat="1" ht="15.75" customHeigh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29"/>
    </row>
    <row r="625" spans="1:30" s="6" customFormat="1" ht="15.75" customHeigh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29"/>
    </row>
    <row r="626" spans="1:30" s="6" customFormat="1" ht="15.75" customHeigh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29"/>
    </row>
    <row r="627" spans="1:30" s="6" customFormat="1" ht="15.75" customHeigh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29"/>
    </row>
    <row r="628" spans="1:30" s="6" customFormat="1" ht="15.75" customHeigh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29"/>
    </row>
    <row r="629" spans="1:30" s="6" customFormat="1" ht="15.75" customHeigh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29"/>
    </row>
    <row r="630" spans="1:30" s="6" customFormat="1" ht="15.75" customHeigh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29"/>
    </row>
    <row r="631" spans="1:30" s="6" customFormat="1" ht="15.75" customHeigh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29"/>
    </row>
    <row r="632" spans="1:30" s="6" customFormat="1" ht="15.75" customHeigh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29"/>
    </row>
    <row r="633" spans="1:30" s="6" customFormat="1" ht="15.75" customHeigh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29"/>
    </row>
    <row r="634" spans="1:30" s="6" customFormat="1" ht="15.75" customHeigh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29"/>
    </row>
    <row r="635" spans="1:30" s="6" customFormat="1" ht="15.75" customHeigh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29"/>
    </row>
    <row r="636" spans="1:30" s="6" customFormat="1" ht="15.75" customHeigh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29"/>
    </row>
    <row r="637" spans="1:30" s="6" customFormat="1" ht="15.75" customHeigh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29"/>
    </row>
    <row r="638" spans="1:30" s="6" customFormat="1" ht="15.75" customHeigh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29"/>
    </row>
    <row r="639" spans="1:30" s="6" customFormat="1" ht="15.75" customHeigh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29"/>
    </row>
    <row r="640" spans="1:30" s="6" customFormat="1" ht="15.75" customHeigh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29"/>
    </row>
    <row r="641" spans="1:30" s="6" customFormat="1" ht="15.75" customHeigh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29"/>
    </row>
    <row r="642" spans="1:30" s="6" customFormat="1" ht="15.75" customHeigh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29"/>
    </row>
    <row r="643" spans="1:30" s="6" customFormat="1" ht="15.75" customHeigh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29"/>
    </row>
    <row r="644" spans="1:30" s="6" customFormat="1" ht="15.75" customHeigh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29"/>
    </row>
    <row r="645" spans="1:30" s="6" customFormat="1" ht="15.75" customHeigh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29"/>
    </row>
    <row r="646" spans="1:30" s="6" customFormat="1" ht="15.75" customHeigh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29"/>
    </row>
    <row r="647" spans="1:30" s="6" customFormat="1" ht="15.75" customHeigh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29"/>
    </row>
    <row r="648" spans="1:30" s="6" customFormat="1" ht="15.75" customHeigh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29"/>
    </row>
    <row r="649" spans="1:30" s="6" customFormat="1" ht="15.75" customHeigh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29"/>
    </row>
    <row r="650" spans="1:30" s="6" customFormat="1" ht="15.75" customHeigh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29"/>
    </row>
    <row r="651" spans="1:30" s="6" customFormat="1" ht="15.75" customHeigh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29"/>
    </row>
    <row r="652" spans="1:30" s="6" customFormat="1" ht="15.75" customHeigh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29"/>
    </row>
    <row r="653" spans="1:30" s="6" customFormat="1" ht="15.75" customHeigh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29"/>
    </row>
    <row r="654" spans="1:30" s="6" customFormat="1" ht="15.75" customHeigh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29"/>
    </row>
    <row r="655" spans="1:30" s="6" customFormat="1" ht="15.75" customHeigh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29"/>
    </row>
    <row r="656" spans="1:30" s="6" customFormat="1" ht="15.75" customHeigh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29"/>
    </row>
    <row r="657" spans="1:30" s="6" customFormat="1" ht="15.75" customHeigh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29"/>
    </row>
    <row r="658" spans="1:30" s="6" customFormat="1" ht="15.75" customHeigh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29"/>
    </row>
    <row r="659" spans="1:30" s="6" customFormat="1" ht="15.75" customHeigh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29"/>
    </row>
    <row r="660" spans="1:30" s="6" customFormat="1" ht="15.75" customHeigh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29"/>
    </row>
    <row r="661" spans="1:30" s="6" customFormat="1" ht="15.75" customHeigh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29"/>
    </row>
    <row r="662" spans="1:30" s="6" customFormat="1" ht="15.75" customHeigh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29"/>
    </row>
    <row r="663" spans="1:30" s="6" customFormat="1" ht="15.75" customHeigh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29"/>
    </row>
    <row r="664" spans="1:30" s="6" customFormat="1" ht="15.75" customHeigh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29"/>
    </row>
    <row r="665" spans="1:30" s="6" customFormat="1" ht="15.75" customHeigh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29"/>
    </row>
    <row r="666" spans="1:30" s="6" customFormat="1" ht="15.75" customHeigh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29"/>
    </row>
    <row r="667" spans="1:30" s="6" customFormat="1" ht="15.75" customHeigh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29"/>
    </row>
    <row r="668" spans="1:30" s="6" customFormat="1" ht="15.75" customHeigh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29"/>
    </row>
    <row r="669" spans="1:30" s="6" customFormat="1" ht="15.75" customHeigh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29"/>
    </row>
    <row r="670" spans="1:30" s="6" customFormat="1" ht="15.75" customHeigh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29"/>
    </row>
    <row r="671" spans="1:30" s="6" customFormat="1" ht="15.75" customHeigh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29"/>
    </row>
    <row r="672" spans="1:30" s="6" customFormat="1" ht="15.75" customHeigh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29"/>
    </row>
    <row r="673" spans="1:30" s="6" customFormat="1" ht="15.75" customHeigh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29"/>
    </row>
    <row r="674" spans="1:30" s="6" customFormat="1" ht="15.75" customHeigh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29"/>
    </row>
    <row r="675" spans="1:30" s="6" customFormat="1" ht="15.75" customHeigh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29"/>
    </row>
    <row r="676" spans="1:30" s="6" customFormat="1" ht="15.75" customHeigh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29"/>
    </row>
    <row r="677" spans="1:30" s="6" customFormat="1" ht="15.75" customHeigh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29"/>
    </row>
    <row r="678" spans="1:30" s="6" customFormat="1" ht="15.75" customHeigh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29"/>
    </row>
    <row r="679" spans="1:30" s="6" customFormat="1" ht="15.75" customHeigh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29"/>
    </row>
    <row r="680" spans="1:30" s="6" customFormat="1" ht="15.75" customHeigh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29"/>
    </row>
    <row r="681" spans="1:30" s="6" customFormat="1" ht="15.75" customHeigh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29"/>
    </row>
    <row r="682" spans="1:30" s="6" customFormat="1" ht="15.75" customHeigh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29"/>
    </row>
    <row r="683" spans="1:30" s="6" customFormat="1" ht="15.75" customHeigh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29"/>
    </row>
    <row r="684" spans="1:30" s="6" customFormat="1" ht="15.75" customHeigh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29"/>
    </row>
    <row r="685" spans="1:30" s="6" customFormat="1" ht="15.75" customHeigh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29"/>
    </row>
    <row r="686" spans="1:30" s="6" customFormat="1" ht="15.75" customHeigh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29"/>
    </row>
    <row r="687" spans="1:30" s="6" customFormat="1" ht="15.75" customHeigh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29"/>
    </row>
    <row r="688" spans="1:30" s="6" customFormat="1" ht="15.75" customHeigh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29"/>
    </row>
    <row r="689" spans="1:30" s="6" customFormat="1" ht="15.75" customHeigh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29"/>
    </row>
    <row r="690" spans="1:30" s="6" customFormat="1" ht="15.75" customHeigh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29"/>
    </row>
    <row r="691" spans="1:30" s="6" customFormat="1" ht="15.75" customHeigh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29"/>
    </row>
    <row r="692" spans="1:30" s="6" customFormat="1" ht="15.75" customHeigh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29"/>
    </row>
    <row r="693" spans="1:30" s="6" customFormat="1" ht="15.75" customHeigh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29"/>
    </row>
    <row r="694" spans="1:30" s="6" customFormat="1" ht="15.75" customHeigh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29"/>
    </row>
    <row r="695" spans="1:30" s="6" customFormat="1" ht="15.75" customHeigh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29"/>
    </row>
    <row r="696" spans="1:30" s="6" customFormat="1" ht="15.75" customHeigh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29"/>
    </row>
    <row r="697" spans="1:30" s="6" customFormat="1" ht="15.75" customHeigh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29"/>
    </row>
    <row r="698" spans="1:30" s="6" customFormat="1" ht="15.75" customHeigh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29"/>
    </row>
    <row r="699" spans="1:30" s="6" customFormat="1" ht="15.75" customHeigh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29"/>
    </row>
    <row r="700" spans="1:30" s="6" customFormat="1" ht="15.75" customHeigh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29"/>
    </row>
    <row r="701" spans="1:30" s="6" customFormat="1" ht="15.75" customHeigh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29"/>
    </row>
    <row r="702" spans="1:30" s="6" customFormat="1" ht="15.75" customHeigh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29"/>
    </row>
    <row r="703" spans="1:30" s="6" customFormat="1" ht="15.75" customHeigh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29"/>
    </row>
    <row r="704" spans="1:30" s="6" customFormat="1" ht="15.75" customHeigh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29"/>
    </row>
    <row r="705" spans="1:30" s="6" customFormat="1" ht="15.75" customHeigh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29"/>
    </row>
    <row r="706" spans="1:30" s="6" customFormat="1" ht="15.75" customHeigh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29"/>
    </row>
    <row r="707" spans="1:30" s="6" customFormat="1" ht="15.75" customHeigh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29"/>
    </row>
    <row r="708" spans="1:30" s="6" customFormat="1" ht="15.75" customHeigh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29"/>
    </row>
    <row r="709" spans="1:30" s="6" customFormat="1" ht="15.75" customHeigh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29"/>
    </row>
    <row r="710" spans="1:30" s="6" customFormat="1" ht="15.75" customHeigh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29"/>
    </row>
    <row r="711" spans="1:30" s="6" customFormat="1" ht="15.75" customHeigh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29"/>
    </row>
    <row r="712" spans="1:30" s="6" customFormat="1" ht="15.75" customHeigh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29"/>
    </row>
    <row r="713" spans="1:30" s="6" customFormat="1" ht="15.75" customHeigh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29"/>
    </row>
    <row r="714" spans="1:30" s="6" customFormat="1" ht="15.75" customHeigh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29"/>
    </row>
    <row r="715" spans="1:30" s="6" customFormat="1" ht="15.75" customHeigh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29"/>
    </row>
    <row r="716" spans="1:30" s="6" customFormat="1" ht="15.75" customHeigh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29"/>
    </row>
    <row r="717" spans="1:30" s="6" customFormat="1" ht="15.75" customHeigh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29"/>
    </row>
    <row r="718" spans="1:30" s="6" customFormat="1" ht="15.75" customHeigh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29"/>
    </row>
    <row r="719" spans="1:30" s="6" customFormat="1" ht="15.75" customHeigh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29"/>
    </row>
    <row r="720" spans="1:30" s="6" customFormat="1" ht="15.75" customHeigh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29"/>
    </row>
    <row r="721" spans="1:30" s="6" customFormat="1" ht="15.75" customHeigh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29"/>
    </row>
    <row r="722" spans="1:30" s="6" customFormat="1" ht="15.75" customHeigh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29"/>
    </row>
    <row r="723" spans="1:30" s="6" customFormat="1" ht="15.75" customHeigh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29"/>
    </row>
    <row r="724" spans="1:30" s="6" customFormat="1" ht="15.75" customHeigh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29"/>
    </row>
    <row r="725" spans="1:30" s="6" customFormat="1" ht="15.75" customHeigh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29"/>
    </row>
    <row r="726" spans="1:30" s="6" customFormat="1" ht="15.75" customHeigh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29"/>
    </row>
    <row r="727" spans="1:30" s="6" customFormat="1" ht="15.75" customHeigh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29"/>
    </row>
    <row r="728" spans="1:30" s="6" customFormat="1" ht="15.75" customHeigh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29"/>
    </row>
    <row r="729" spans="1:30" s="6" customFormat="1" ht="15.75" customHeigh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29"/>
    </row>
    <row r="730" spans="1:30" s="6" customFormat="1" ht="15.75" customHeigh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29"/>
    </row>
    <row r="731" spans="1:30" s="6" customFormat="1" ht="15.75" customHeigh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29"/>
    </row>
    <row r="732" spans="1:30" s="6" customFormat="1" ht="15.75" customHeigh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29"/>
    </row>
    <row r="733" spans="1:30" s="6" customFormat="1" ht="15.75" customHeigh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29"/>
    </row>
    <row r="734" spans="1:30" s="6" customFormat="1" ht="15.75" customHeigh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29"/>
    </row>
    <row r="735" spans="1:30" s="6" customFormat="1" ht="15.75" customHeigh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29"/>
    </row>
    <row r="736" spans="1:30" s="6" customFormat="1" ht="15.75" customHeigh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29"/>
    </row>
    <row r="737" spans="1:30" s="6" customFormat="1" ht="15.75" customHeigh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29"/>
    </row>
    <row r="738" spans="1:30" s="6" customFormat="1" ht="15.75" customHeigh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29"/>
    </row>
    <row r="739" spans="1:30" s="6" customFormat="1" ht="15.75" customHeigh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29"/>
    </row>
    <row r="740" spans="1:30" s="6" customFormat="1" ht="15.75" customHeigh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29"/>
    </row>
    <row r="741" spans="1:30" s="6" customFormat="1" ht="15.75" customHeigh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29"/>
    </row>
    <row r="742" spans="1:30" s="6" customFormat="1" ht="15.75" customHeigh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29"/>
    </row>
    <row r="743" spans="1:30" s="6" customFormat="1" ht="15.75" customHeigh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29"/>
    </row>
    <row r="744" spans="1:30" s="6" customFormat="1" ht="15.75" customHeigh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29"/>
    </row>
    <row r="745" spans="1:30" s="6" customFormat="1" ht="15.75" customHeigh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29"/>
    </row>
    <row r="746" spans="1:30" s="6" customFormat="1" ht="15.75" customHeigh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29"/>
    </row>
    <row r="747" spans="1:30" s="6" customFormat="1" ht="15.75" customHeigh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29"/>
    </row>
    <row r="748" spans="1:30" s="6" customFormat="1" ht="15.75" customHeigh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29"/>
    </row>
    <row r="749" spans="1:30" s="6" customFormat="1" ht="15.75" customHeigh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29"/>
    </row>
    <row r="750" spans="1:30" s="6" customFormat="1" ht="15.75" customHeigh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29"/>
    </row>
    <row r="751" spans="1:30" s="6" customFormat="1" ht="15.75" customHeigh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29"/>
    </row>
    <row r="752" spans="1:30" s="6" customFormat="1" ht="15.75" customHeigh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29"/>
    </row>
    <row r="753" spans="1:30" s="6" customFormat="1" ht="15.75" customHeigh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29"/>
    </row>
    <row r="754" spans="1:30" s="6" customFormat="1" ht="15.75" customHeigh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29"/>
    </row>
    <row r="755" spans="1:30" s="6" customFormat="1" ht="15.75" customHeigh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29"/>
    </row>
    <row r="756" spans="1:30" s="6" customFormat="1" ht="15.75" customHeigh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29"/>
    </row>
    <row r="757" spans="1:30" s="6" customFormat="1" ht="15.75" customHeigh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29"/>
    </row>
    <row r="758" spans="1:30" s="6" customFormat="1" ht="15.75" customHeigh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29"/>
    </row>
    <row r="759" spans="1:30" s="6" customFormat="1" ht="15.75" customHeigh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29"/>
    </row>
    <row r="760" spans="1:30" s="6" customFormat="1" ht="15.75" customHeigh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29"/>
    </row>
    <row r="761" spans="1:30" s="6" customFormat="1" ht="15.75" customHeigh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29"/>
    </row>
    <row r="762" spans="1:30" s="6" customFormat="1" ht="15.75" customHeigh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29"/>
    </row>
    <row r="763" spans="1:30" s="6" customFormat="1" ht="15.75" customHeigh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29"/>
    </row>
    <row r="764" spans="1:30" s="6" customFormat="1" ht="15.75" customHeigh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29"/>
    </row>
    <row r="765" spans="1:30" s="6" customFormat="1" ht="15.75" customHeigh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29"/>
    </row>
    <row r="766" spans="1:30" s="6" customFormat="1" ht="15.75" customHeigh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29"/>
    </row>
    <row r="767" spans="1:30" s="6" customFormat="1" ht="15.75" customHeigh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29"/>
    </row>
    <row r="768" spans="1:30" s="6" customFormat="1" ht="15.75" customHeigh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29"/>
    </row>
    <row r="769" spans="1:30" s="6" customFormat="1" ht="15.75" customHeigh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29"/>
    </row>
    <row r="770" spans="1:30" s="6" customFormat="1" ht="15.75" customHeigh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29"/>
    </row>
    <row r="771" spans="1:30" s="6" customFormat="1" ht="15.75" customHeigh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29"/>
    </row>
    <row r="772" spans="1:30" s="6" customFormat="1" ht="15.75" customHeigh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29"/>
    </row>
    <row r="773" spans="1:30" s="6" customFormat="1" ht="15.75" customHeigh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29"/>
    </row>
    <row r="774" spans="1:30" s="6" customFormat="1" ht="15.75" customHeigh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29"/>
    </row>
    <row r="775" spans="1:30" s="6" customFormat="1" ht="15.75" customHeigh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29"/>
    </row>
    <row r="776" spans="1:30" s="6" customFormat="1" ht="15.75" customHeigh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29"/>
    </row>
    <row r="777" spans="1:30" s="6" customFormat="1" ht="15.75" customHeigh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29"/>
    </row>
    <row r="778" spans="1:30" s="6" customFormat="1" ht="15.75" customHeigh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29"/>
    </row>
    <row r="779" spans="1:30" s="6" customFormat="1" ht="15.75" customHeigh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29"/>
    </row>
    <row r="780" spans="1:30" s="6" customFormat="1" ht="15.75" customHeigh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29"/>
    </row>
    <row r="781" spans="1:30" s="6" customFormat="1" ht="15.75" customHeigh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29"/>
    </row>
    <row r="782" spans="1:30" s="6" customFormat="1" ht="15.75" customHeigh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29"/>
    </row>
    <row r="783" spans="1:30" s="6" customFormat="1" ht="15.75" customHeigh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29"/>
    </row>
    <row r="784" spans="1:30" s="6" customFormat="1" ht="15.75" customHeigh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29"/>
    </row>
    <row r="785" spans="1:30" s="6" customFormat="1" ht="15.75" customHeigh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29"/>
    </row>
    <row r="786" spans="1:30" s="6" customFormat="1" ht="15.75" customHeigh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29"/>
    </row>
    <row r="787" spans="1:30" s="6" customFormat="1" ht="15.75" customHeigh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29"/>
    </row>
    <row r="788" spans="1:30" s="6" customFormat="1" ht="15.75" customHeigh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29"/>
    </row>
    <row r="789" spans="1:30" s="6" customFormat="1" ht="15.75" customHeigh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29"/>
    </row>
    <row r="790" spans="1:30" s="6" customFormat="1" ht="15.75" customHeigh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29"/>
    </row>
    <row r="791" spans="1:30" s="6" customFormat="1" ht="15.75" customHeigh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29"/>
    </row>
    <row r="792" spans="1:30" s="6" customFormat="1" ht="15.75" customHeigh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29"/>
    </row>
    <row r="793" spans="1:30" s="6" customFormat="1" ht="15.75" customHeigh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29"/>
    </row>
    <row r="794" spans="1:30" s="6" customFormat="1" ht="15.75" customHeigh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29"/>
    </row>
    <row r="795" spans="1:30" s="6" customFormat="1" ht="15.75" customHeigh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29"/>
    </row>
    <row r="796" spans="1:30" s="6" customFormat="1" ht="15.75" customHeigh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29"/>
    </row>
    <row r="797" spans="1:30" s="6" customFormat="1" ht="15.75" customHeigh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29"/>
    </row>
    <row r="798" spans="1:30" s="6" customFormat="1" ht="15.75" customHeigh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29"/>
    </row>
    <row r="799" spans="1:30" s="6" customFormat="1" ht="15.75" customHeigh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29"/>
    </row>
    <row r="800" spans="1:30" s="6" customFormat="1" ht="15.75" customHeigh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29"/>
    </row>
    <row r="801" spans="1:30" s="6" customFormat="1" ht="15.75" customHeigh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29"/>
    </row>
    <row r="802" spans="1:30" s="6" customFormat="1" ht="15.75" customHeigh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29"/>
    </row>
    <row r="803" spans="1:30" s="6" customFormat="1" ht="15.75" customHeigh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29"/>
    </row>
    <row r="804" spans="1:30" s="6" customFormat="1" ht="15.75" customHeigh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29"/>
    </row>
    <row r="805" spans="1:30" s="6" customFormat="1" ht="15.75" customHeigh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29"/>
    </row>
    <row r="806" spans="1:30" s="6" customFormat="1" ht="15.75" customHeigh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29"/>
    </row>
    <row r="807" spans="1:30" s="6" customFormat="1" ht="15.75" customHeigh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29"/>
    </row>
    <row r="808" spans="1:30" s="6" customFormat="1" ht="15.75" customHeigh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29"/>
    </row>
    <row r="809" spans="1:30" s="6" customFormat="1" ht="15.75" customHeigh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29"/>
    </row>
    <row r="810" spans="1:30" s="6" customFormat="1" ht="15.75" customHeigh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29"/>
    </row>
    <row r="811" spans="1:30" s="6" customFormat="1" ht="15.75" customHeigh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29"/>
    </row>
    <row r="812" spans="1:30" s="6" customFormat="1" ht="15.75" customHeigh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29"/>
    </row>
    <row r="813" spans="1:30" s="6" customFormat="1" ht="15.75" customHeigh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29"/>
    </row>
    <row r="814" spans="1:30" s="6" customFormat="1" ht="15.75" customHeigh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29"/>
    </row>
    <row r="815" spans="1:30" s="6" customFormat="1" ht="15.75" customHeigh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29"/>
    </row>
    <row r="816" spans="1:30" s="6" customFormat="1" ht="15.75" customHeigh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29"/>
    </row>
    <row r="817" spans="1:30" s="6" customFormat="1" ht="15.75" customHeigh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29"/>
    </row>
    <row r="818" spans="1:30" s="6" customFormat="1" ht="15.75" customHeigh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29"/>
    </row>
    <row r="819" spans="1:30" s="6" customFormat="1" ht="15.75" customHeigh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29"/>
    </row>
    <row r="820" spans="1:30" s="6" customFormat="1" ht="15.75" customHeigh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29"/>
    </row>
    <row r="821" spans="1:30" s="6" customFormat="1" ht="15.75" customHeigh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29"/>
    </row>
    <row r="822" spans="1:30" s="6" customFormat="1" ht="15.75" customHeigh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29"/>
    </row>
    <row r="823" spans="1:30" s="6" customFormat="1" ht="15.75" customHeigh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29"/>
    </row>
    <row r="824" spans="1:30" s="6" customFormat="1" ht="15.75" customHeigh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29"/>
    </row>
    <row r="825" spans="1:30" s="6" customFormat="1" ht="15.75" customHeigh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29"/>
    </row>
    <row r="826" spans="1:30" s="6" customFormat="1" ht="15.75" customHeigh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29"/>
    </row>
    <row r="827" spans="1:30" s="6" customFormat="1" ht="15.75" customHeigh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29"/>
    </row>
    <row r="828" spans="1:30" s="6" customFormat="1" ht="15.75" customHeigh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29"/>
    </row>
    <row r="829" spans="1:30" s="6" customFormat="1" ht="15.75" customHeigh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29"/>
    </row>
    <row r="830" spans="1:30" s="6" customFormat="1" ht="15.75" customHeigh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29"/>
    </row>
    <row r="831" spans="1:30" s="6" customFormat="1" ht="15.75" customHeigh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29"/>
    </row>
    <row r="832" spans="1:30" s="6" customFormat="1" ht="15.75" customHeigh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29"/>
    </row>
    <row r="833" spans="1:30" s="6" customFormat="1" ht="15.75" customHeigh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29"/>
    </row>
    <row r="834" spans="1:30" s="6" customFormat="1" ht="15.75" customHeigh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29"/>
    </row>
    <row r="835" spans="1:30" s="6" customFormat="1" ht="15.75" customHeigh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29"/>
    </row>
    <row r="836" spans="1:30" s="6" customFormat="1" ht="15.75" customHeigh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29"/>
    </row>
    <row r="837" spans="1:30" s="6" customFormat="1" ht="15.75" customHeigh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29"/>
    </row>
    <row r="838" spans="1:30" s="6" customFormat="1" ht="15.75" customHeigh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29"/>
    </row>
    <row r="839" spans="1:30" s="6" customFormat="1" ht="15.75" customHeigh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29"/>
    </row>
    <row r="840" spans="1:30" s="6" customFormat="1" ht="15.75" customHeigh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29"/>
    </row>
    <row r="841" spans="1:30" s="6" customFormat="1" ht="15.75" customHeigh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29"/>
    </row>
    <row r="842" spans="1:30" s="6" customFormat="1" ht="15.75" customHeigh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29"/>
    </row>
    <row r="843" spans="1:30" s="6" customFormat="1" ht="15.75" customHeigh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29"/>
    </row>
    <row r="844" spans="1:30" s="6" customFormat="1" ht="15.75" customHeigh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29"/>
    </row>
    <row r="845" spans="1:30" s="6" customFormat="1" ht="15.75" customHeigh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29"/>
    </row>
    <row r="846" spans="1:30" s="6" customFormat="1" ht="15.75" customHeigh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29"/>
    </row>
    <row r="847" spans="1:30" s="6" customFormat="1" ht="15.75" customHeigh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29"/>
    </row>
    <row r="848" spans="1:30" s="6" customFormat="1" ht="15.75" customHeigh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29"/>
    </row>
    <row r="849" spans="1:30" s="6" customFormat="1" ht="15.75" customHeigh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29"/>
    </row>
    <row r="850" spans="1:30" s="6" customFormat="1" ht="15.75" customHeigh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29"/>
    </row>
    <row r="851" spans="1:30" s="6" customFormat="1" ht="15.75" customHeigh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29"/>
    </row>
    <row r="852" spans="1:30" s="6" customFormat="1" ht="15.75" customHeigh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29"/>
    </row>
    <row r="853" spans="1:30" s="6" customFormat="1" ht="15.75" customHeigh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29"/>
    </row>
    <row r="854" spans="1:30" s="6" customFormat="1" ht="15.75" customHeigh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29"/>
    </row>
    <row r="855" spans="1:30" s="6" customFormat="1" ht="15.75" customHeigh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29"/>
    </row>
    <row r="856" spans="1:30" s="6" customFormat="1" ht="15.75" customHeigh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29"/>
    </row>
    <row r="857" spans="1:30" s="6" customFormat="1" ht="15.75" customHeigh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29"/>
    </row>
    <row r="858" spans="1:30" s="6" customFormat="1" ht="15.75" customHeigh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29"/>
    </row>
    <row r="859" spans="1:30" s="6" customFormat="1" ht="15.75" customHeigh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29"/>
    </row>
    <row r="860" spans="1:30" s="6" customFormat="1" ht="15.75" customHeigh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29"/>
    </row>
    <row r="861" spans="1:30" s="6" customFormat="1" ht="15.75" customHeigh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29"/>
    </row>
    <row r="862" spans="1:30" s="6" customFormat="1" ht="15.75" customHeigh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29"/>
    </row>
    <row r="863" spans="1:30" s="6" customFormat="1" ht="15.75" customHeigh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29"/>
    </row>
    <row r="864" spans="1:30" s="6" customFormat="1" ht="15.75" customHeigh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29"/>
    </row>
    <row r="865" spans="1:30" s="6" customFormat="1" ht="15.75" customHeigh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29"/>
    </row>
    <row r="866" spans="1:30" s="6" customFormat="1" ht="15.75" customHeigh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29"/>
    </row>
    <row r="867" spans="1:30" s="6" customFormat="1" ht="15.75" customHeigh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29"/>
    </row>
    <row r="868" spans="1:30" s="6" customFormat="1" ht="15.75" customHeigh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29"/>
    </row>
    <row r="869" spans="1:30" s="6" customFormat="1" ht="15.75" customHeigh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29"/>
    </row>
    <row r="870" spans="1:30" s="6" customFormat="1" ht="15.75" customHeigh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29"/>
    </row>
    <row r="871" spans="1:30" s="6" customFormat="1" ht="15.75" customHeigh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Y871" s="4"/>
      <c r="Z871" s="4"/>
      <c r="AA871" s="2"/>
      <c r="AB871" s="3"/>
      <c r="AC871" s="2"/>
      <c r="AD871" s="29"/>
    </row>
    <row r="872" spans="1:30" s="6" customFormat="1" ht="15.75" customHeigh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Y872" s="4"/>
      <c r="Z872" s="4"/>
      <c r="AA872" s="2"/>
      <c r="AB872" s="3"/>
      <c r="AC872" s="2"/>
      <c r="AD872" s="29"/>
    </row>
    <row r="873" spans="1:30" s="6" customFormat="1" ht="15.75" customHeigh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Y873" s="4"/>
      <c r="Z873" s="4"/>
      <c r="AA873" s="2"/>
      <c r="AB873" s="3"/>
      <c r="AC873" s="2"/>
      <c r="AD873" s="29"/>
    </row>
    <row r="874" spans="1:30" s="6" customFormat="1" ht="15.75" customHeigh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Y874" s="4"/>
      <c r="Z874" s="4"/>
      <c r="AA874" s="2"/>
      <c r="AB874" s="3"/>
      <c r="AC874" s="2"/>
      <c r="AD874" s="29"/>
    </row>
    <row r="875" spans="1:30" s="6" customFormat="1" ht="15.75" customHeigh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Y875" s="4"/>
      <c r="Z875" s="4"/>
      <c r="AA875" s="2"/>
      <c r="AB875" s="3"/>
      <c r="AC875" s="2"/>
      <c r="AD875" s="29"/>
    </row>
    <row r="876" spans="1:30" s="6" customFormat="1" ht="15.75" customHeigh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Y876" s="4"/>
      <c r="Z876" s="4"/>
      <c r="AA876" s="2"/>
      <c r="AB876" s="3"/>
      <c r="AC876" s="2"/>
      <c r="AD876" s="29"/>
    </row>
    <row r="877" spans="1:30" s="6" customFormat="1" ht="15.75" customHeigh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Y877" s="4"/>
      <c r="Z877" s="4"/>
      <c r="AA877" s="2"/>
      <c r="AB877" s="3"/>
      <c r="AC877" s="2"/>
      <c r="AD877" s="29"/>
    </row>
    <row r="878" spans="1:30" s="6" customFormat="1" ht="15.75" customHeigh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Y878" s="4"/>
      <c r="Z878" s="4"/>
      <c r="AA878" s="2"/>
      <c r="AB878" s="3"/>
      <c r="AC878" s="2"/>
      <c r="AD878" s="29"/>
    </row>
    <row r="879" spans="1:30" s="6" customFormat="1" ht="15.75" customHeigh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Y879" s="4"/>
      <c r="Z879" s="4"/>
      <c r="AA879" s="2"/>
      <c r="AB879" s="3"/>
      <c r="AC879" s="2"/>
      <c r="AD879" s="29"/>
    </row>
    <row r="880" spans="1:30" s="6" customFormat="1" ht="15.75" customHeigh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Y880" s="4"/>
      <c r="Z880" s="4"/>
      <c r="AA880" s="2"/>
      <c r="AB880" s="3"/>
      <c r="AC880" s="2"/>
      <c r="AD880" s="29"/>
    </row>
    <row r="881" spans="1:30" s="6" customFormat="1" ht="15.75" customHeigh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Y881" s="4"/>
      <c r="Z881" s="4"/>
      <c r="AA881" s="2"/>
      <c r="AB881" s="3"/>
      <c r="AC881" s="2"/>
      <c r="AD881" s="29"/>
    </row>
    <row r="882" spans="1:30" s="6" customFormat="1" ht="15.75" customHeigh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Y882" s="4"/>
      <c r="Z882" s="4"/>
      <c r="AA882" s="2"/>
      <c r="AB882" s="3"/>
      <c r="AC882" s="2"/>
      <c r="AD882" s="29"/>
    </row>
    <row r="883" spans="1:30" s="6" customFormat="1" ht="15.75" customHeigh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Y883" s="4"/>
      <c r="Z883" s="4"/>
      <c r="AA883" s="2"/>
      <c r="AB883" s="3"/>
      <c r="AC883" s="2"/>
      <c r="AD883" s="29"/>
    </row>
    <row r="884" spans="1:30" s="6" customFormat="1" ht="15.75" customHeigh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Y884" s="4"/>
      <c r="Z884" s="4"/>
      <c r="AA884" s="2"/>
      <c r="AB884" s="3"/>
      <c r="AC884" s="2"/>
      <c r="AD884" s="29"/>
    </row>
    <row r="885" spans="1:30" s="6" customFormat="1" ht="15.75" customHeigh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Y885" s="4"/>
      <c r="Z885" s="4"/>
      <c r="AA885" s="2"/>
      <c r="AB885" s="3"/>
      <c r="AC885" s="2"/>
      <c r="AD885" s="29"/>
    </row>
    <row r="886" spans="1:30" s="6" customFormat="1" ht="15.75" customHeigh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Y886" s="4"/>
      <c r="Z886" s="4"/>
      <c r="AA886" s="2"/>
      <c r="AB886" s="3"/>
      <c r="AC886" s="2"/>
      <c r="AD886" s="29"/>
    </row>
    <row r="887" spans="1:30" s="6" customFormat="1" ht="15.75" customHeigh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Y887" s="4"/>
      <c r="Z887" s="4"/>
      <c r="AA887" s="2"/>
      <c r="AB887" s="3"/>
      <c r="AC887" s="2"/>
      <c r="AD887" s="29"/>
    </row>
    <row r="888" spans="1:30" s="6" customFormat="1" ht="15.75" customHeigh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Y888" s="4"/>
      <c r="Z888" s="4"/>
      <c r="AA888" s="2"/>
      <c r="AB888" s="3"/>
      <c r="AC888" s="2"/>
      <c r="AD888" s="29"/>
    </row>
    <row r="889" spans="1:30" s="6" customFormat="1" ht="15.75" customHeigh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Y889" s="4"/>
      <c r="Z889" s="4"/>
      <c r="AA889" s="2"/>
      <c r="AB889" s="3"/>
      <c r="AC889" s="2"/>
      <c r="AD889" s="29"/>
    </row>
    <row r="890" spans="1:30" s="6" customFormat="1" ht="15.75" customHeigh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Y890" s="4"/>
      <c r="Z890" s="4"/>
      <c r="AA890" s="2"/>
      <c r="AB890" s="3"/>
      <c r="AC890" s="2"/>
      <c r="AD890" s="29"/>
    </row>
    <row r="891" spans="1:30" s="6" customFormat="1" ht="15.75" customHeigh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Y891" s="4"/>
      <c r="Z891" s="4"/>
      <c r="AA891" s="2"/>
      <c r="AB891" s="3"/>
      <c r="AC891" s="2"/>
      <c r="AD891" s="29"/>
    </row>
    <row r="892" spans="1:30" s="6" customFormat="1" ht="15.75" customHeigh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Y892" s="4"/>
      <c r="Z892" s="4"/>
      <c r="AA892" s="2"/>
      <c r="AB892" s="3"/>
      <c r="AC892" s="2"/>
      <c r="AD892" s="29"/>
    </row>
    <row r="893" spans="1:30" s="6" customFormat="1" ht="15.75" customHeigh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Y893" s="4"/>
      <c r="Z893" s="4"/>
      <c r="AA893" s="2"/>
      <c r="AB893" s="3"/>
      <c r="AC893" s="2"/>
      <c r="AD893" s="29"/>
    </row>
    <row r="894" spans="1:30" s="6" customFormat="1" ht="15.75" customHeigh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Y894" s="4"/>
      <c r="Z894" s="4"/>
      <c r="AA894" s="2"/>
      <c r="AB894" s="3"/>
      <c r="AC894" s="2"/>
      <c r="AD894" s="29"/>
    </row>
    <row r="895" spans="1:30" s="6" customFormat="1" ht="15.75" customHeigh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Y895" s="4"/>
      <c r="Z895" s="4"/>
      <c r="AA895" s="2"/>
      <c r="AB895" s="3"/>
      <c r="AC895" s="2"/>
      <c r="AD895" s="29"/>
    </row>
    <row r="896" spans="1:30" s="6" customFormat="1" ht="15.75" customHeigh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Y896" s="4"/>
      <c r="Z896" s="4"/>
      <c r="AA896" s="2"/>
      <c r="AB896" s="3"/>
      <c r="AC896" s="2"/>
      <c r="AD896" s="29"/>
    </row>
    <row r="897" spans="1:30" s="6" customFormat="1" ht="15.75" customHeigh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Y897" s="4"/>
      <c r="Z897" s="4"/>
      <c r="AA897" s="2"/>
      <c r="AB897" s="3"/>
      <c r="AC897" s="2"/>
      <c r="AD897" s="29"/>
    </row>
    <row r="898" spans="1:30" s="6" customFormat="1" ht="15.75" customHeigh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Y898" s="4"/>
      <c r="Z898" s="4"/>
      <c r="AA898" s="2"/>
      <c r="AB898" s="3"/>
      <c r="AC898" s="2"/>
      <c r="AD898" s="29"/>
    </row>
    <row r="899" spans="1:30" s="6" customFormat="1" ht="15.75" customHeigh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Y899" s="4"/>
      <c r="Z899" s="4"/>
      <c r="AA899" s="2"/>
      <c r="AB899" s="3"/>
      <c r="AC899" s="2"/>
      <c r="AD899" s="29"/>
    </row>
    <row r="900" spans="1:30" s="6" customFormat="1" ht="15.75" customHeigh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Y900" s="4"/>
      <c r="Z900" s="4"/>
      <c r="AA900" s="2"/>
      <c r="AB900" s="3"/>
      <c r="AC900" s="2"/>
      <c r="AD900" s="29"/>
    </row>
    <row r="901" spans="1:30" s="6" customFormat="1" ht="15.75" customHeigh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U901" s="4"/>
      <c r="V901" s="4"/>
      <c r="W901" s="4"/>
      <c r="X901" s="4"/>
      <c r="Y901" s="4"/>
      <c r="Z901" s="4"/>
      <c r="AA901" s="2"/>
      <c r="AB901" s="3"/>
      <c r="AC901" s="2"/>
      <c r="AD901" s="29"/>
    </row>
  </sheetData>
  <mergeCells count="33">
    <mergeCell ref="M7:N7"/>
    <mergeCell ref="AE6:AE8"/>
    <mergeCell ref="Q6:T6"/>
    <mergeCell ref="U6:AC6"/>
    <mergeCell ref="B33:C33"/>
    <mergeCell ref="B39:Q39"/>
    <mergeCell ref="AD6:AD8"/>
    <mergeCell ref="AC7:AC8"/>
    <mergeCell ref="Y7:Y8"/>
    <mergeCell ref="X7:X8"/>
    <mergeCell ref="G7:G8"/>
    <mergeCell ref="H7:H8"/>
    <mergeCell ref="I7:I8"/>
    <mergeCell ref="U7:U8"/>
    <mergeCell ref="K7:L7"/>
    <mergeCell ref="J7:J8"/>
    <mergeCell ref="W7:W8"/>
    <mergeCell ref="A1:AC1"/>
    <mergeCell ref="A2:AC2"/>
    <mergeCell ref="A6:A8"/>
    <mergeCell ref="B6:D7"/>
    <mergeCell ref="E6:F7"/>
    <mergeCell ref="G6:J6"/>
    <mergeCell ref="K6:N6"/>
    <mergeCell ref="O6:P7"/>
    <mergeCell ref="R7:R8"/>
    <mergeCell ref="S7:S8"/>
    <mergeCell ref="T7:T8"/>
    <mergeCell ref="V7:V8"/>
    <mergeCell ref="Q7:Q8"/>
    <mergeCell ref="A4:AC4"/>
    <mergeCell ref="Z7:Z8"/>
    <mergeCell ref="AA7:AB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6B60-56A5-4370-B271-5C0AC2DBFF87}">
  <sheetPr>
    <tabColor rgb="FF92D050"/>
  </sheetPr>
  <dimension ref="A1:C5"/>
  <sheetViews>
    <sheetView zoomScale="75" zoomScaleNormal="75" workbookViewId="0">
      <selection activeCell="E34" sqref="E3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89" t="s">
        <v>118</v>
      </c>
      <c r="B1" s="89"/>
      <c r="C1" s="89"/>
    </row>
    <row r="2" spans="1:3" ht="20.100000000000001" customHeight="1" x14ac:dyDescent="0.25">
      <c r="A2" s="52" t="s">
        <v>119</v>
      </c>
      <c r="B2" s="52" t="s">
        <v>120</v>
      </c>
      <c r="C2" s="52" t="s">
        <v>121</v>
      </c>
    </row>
    <row r="3" spans="1:3" ht="15" customHeight="1" x14ac:dyDescent="0.25">
      <c r="A3" s="53">
        <v>1</v>
      </c>
      <c r="B3" s="54" t="s">
        <v>44</v>
      </c>
      <c r="C3" s="54">
        <v>23</v>
      </c>
    </row>
    <row r="4" spans="1:3" ht="15" customHeight="1" x14ac:dyDescent="0.25">
      <c r="A4" s="53">
        <v>2</v>
      </c>
      <c r="B4" s="54" t="s">
        <v>93</v>
      </c>
      <c r="C4" s="54">
        <v>5</v>
      </c>
    </row>
    <row r="5" spans="1:3" ht="18.95" customHeight="1" x14ac:dyDescent="0.25">
      <c r="A5" s="90" t="s">
        <v>122</v>
      </c>
      <c r="B5" s="90"/>
      <c r="C5" s="55">
        <f>SUM(C3:C4)</f>
        <v>28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6D219-951C-462A-A241-887D5BDF8CCD}">
  <sheetPr>
    <tabColor rgb="FF92D050"/>
  </sheetPr>
  <dimension ref="A2:M10"/>
  <sheetViews>
    <sheetView showGridLines="0" workbookViewId="0">
      <selection activeCell="G31" sqref="G31"/>
    </sheetView>
  </sheetViews>
  <sheetFormatPr baseColWidth="10" defaultRowHeight="15" x14ac:dyDescent="0.25"/>
  <cols>
    <col min="1" max="1" width="4.7109375" style="57" customWidth="1"/>
    <col min="2" max="2" width="6.28515625" style="57" customWidth="1"/>
    <col min="3" max="3" width="13.5703125" style="57" customWidth="1"/>
    <col min="4" max="4" width="9" style="119" customWidth="1"/>
    <col min="5" max="5" width="11.140625" style="119" customWidth="1"/>
    <col min="6" max="6" width="11.7109375" style="119" customWidth="1"/>
    <col min="7" max="8" width="11.42578125" style="120"/>
    <col min="9" max="9" width="15.42578125" style="120" customWidth="1"/>
    <col min="10" max="10" width="7.85546875" style="121" customWidth="1"/>
    <col min="11" max="11" width="6.28515625" style="121" customWidth="1"/>
    <col min="12" max="12" width="9.140625" style="121" customWidth="1"/>
    <col min="13" max="13" width="9" style="121" customWidth="1"/>
    <col min="14" max="16384" width="11.42578125" style="57"/>
  </cols>
  <sheetData>
    <row r="2" spans="1:13" ht="15" customHeight="1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14.45" customHeight="1" x14ac:dyDescent="0.25">
      <c r="A3" s="91" t="s">
        <v>37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x14ac:dyDescent="0.25">
      <c r="A4" s="92" t="s">
        <v>125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3" ht="21" customHeight="1" x14ac:dyDescent="0.25">
      <c r="A5" s="93" t="s">
        <v>119</v>
      </c>
      <c r="B5" s="93" t="s">
        <v>126</v>
      </c>
      <c r="C5" s="94" t="s">
        <v>127</v>
      </c>
      <c r="D5" s="95" t="s">
        <v>128</v>
      </c>
      <c r="E5" s="95" t="s">
        <v>129</v>
      </c>
      <c r="F5" s="96" t="s">
        <v>18</v>
      </c>
      <c r="G5" s="97" t="s">
        <v>130</v>
      </c>
      <c r="H5" s="97"/>
      <c r="I5" s="97"/>
      <c r="J5" s="98" t="s">
        <v>131</v>
      </c>
      <c r="K5" s="98"/>
      <c r="L5" s="98"/>
      <c r="M5" s="98"/>
    </row>
    <row r="6" spans="1:13" ht="22.5" x14ac:dyDescent="0.25">
      <c r="A6" s="93"/>
      <c r="B6" s="93"/>
      <c r="C6" s="94" t="s">
        <v>120</v>
      </c>
      <c r="D6" s="95"/>
      <c r="E6" s="95"/>
      <c r="F6" s="96"/>
      <c r="G6" s="99" t="s">
        <v>132</v>
      </c>
      <c r="H6" s="99" t="s">
        <v>133</v>
      </c>
      <c r="I6" s="99" t="s">
        <v>134</v>
      </c>
      <c r="J6" s="100" t="s">
        <v>123</v>
      </c>
      <c r="K6" s="101" t="s">
        <v>135</v>
      </c>
      <c r="L6" s="102" t="s">
        <v>136</v>
      </c>
      <c r="M6" s="103" t="s">
        <v>137</v>
      </c>
    </row>
    <row r="7" spans="1:13" x14ac:dyDescent="0.25">
      <c r="A7" s="104">
        <v>1</v>
      </c>
      <c r="B7" s="105">
        <v>15</v>
      </c>
      <c r="C7" s="106" t="s">
        <v>44</v>
      </c>
      <c r="D7" s="107">
        <v>6</v>
      </c>
      <c r="E7" s="108">
        <v>23</v>
      </c>
      <c r="F7" s="107">
        <v>7176</v>
      </c>
      <c r="G7" s="109">
        <v>1780</v>
      </c>
      <c r="H7" s="110">
        <v>36.155000000000001</v>
      </c>
      <c r="I7" s="37">
        <v>50417758.397866376</v>
      </c>
      <c r="J7" s="107">
        <v>18</v>
      </c>
      <c r="K7" s="107">
        <v>5</v>
      </c>
      <c r="L7" s="107">
        <v>0</v>
      </c>
      <c r="M7" s="111">
        <f t="shared" ref="M7:M8" si="0">J7+K7+L7</f>
        <v>23</v>
      </c>
    </row>
    <row r="8" spans="1:13" x14ac:dyDescent="0.25">
      <c r="A8" s="104">
        <v>2</v>
      </c>
      <c r="B8" s="105">
        <v>8</v>
      </c>
      <c r="C8" s="106" t="s">
        <v>93</v>
      </c>
      <c r="D8" s="107">
        <v>4</v>
      </c>
      <c r="E8" s="108">
        <v>5</v>
      </c>
      <c r="F8" s="107">
        <v>185</v>
      </c>
      <c r="G8" s="109">
        <v>0</v>
      </c>
      <c r="H8" s="110">
        <v>5.35</v>
      </c>
      <c r="I8" s="37">
        <v>16484429.339846663</v>
      </c>
      <c r="J8" s="107">
        <v>4</v>
      </c>
      <c r="K8" s="107">
        <v>1</v>
      </c>
      <c r="L8" s="107">
        <v>0</v>
      </c>
      <c r="M8" s="111">
        <f t="shared" si="0"/>
        <v>5</v>
      </c>
    </row>
    <row r="9" spans="1:13" ht="18.75" x14ac:dyDescent="0.25">
      <c r="A9" s="112" t="s">
        <v>117</v>
      </c>
      <c r="B9" s="113"/>
      <c r="C9" s="114"/>
      <c r="D9" s="115">
        <f>SUM(D7:D8)</f>
        <v>10</v>
      </c>
      <c r="E9" s="115">
        <f>SUM(E7:E8)</f>
        <v>28</v>
      </c>
      <c r="F9" s="115">
        <f>SUM(F7:F8)</f>
        <v>7361</v>
      </c>
      <c r="G9" s="116">
        <f>SUM(G7:G8)</f>
        <v>1780</v>
      </c>
      <c r="H9" s="116">
        <f>SUM(H7:H8)</f>
        <v>41.505000000000003</v>
      </c>
      <c r="I9" s="116">
        <f>SUM(I7:I8)</f>
        <v>66902187.737713039</v>
      </c>
      <c r="J9" s="115">
        <f>SUM(J7:J8)</f>
        <v>22</v>
      </c>
      <c r="K9" s="115">
        <f>SUM(K7:K8)</f>
        <v>6</v>
      </c>
      <c r="L9" s="115">
        <f>SUM(L7:L8)</f>
        <v>0</v>
      </c>
      <c r="M9" s="115">
        <f>SUM(M7:M8)</f>
        <v>28</v>
      </c>
    </row>
    <row r="10" spans="1:13" x14ac:dyDescent="0.25">
      <c r="B10" s="117" t="s">
        <v>138</v>
      </c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</sheetData>
  <mergeCells count="12">
    <mergeCell ref="A9:C9"/>
    <mergeCell ref="B10:M10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</vt:lpstr>
      <vt:lpstr>CUADRO POR DPTOS</vt:lpstr>
      <vt:lpstr>NIVEL DE PELIGRO DEP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2023-12-28T19:16:31Z</dcterms:modified>
</cp:coreProperties>
</file>